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 activeTab="2"/>
  </bookViews>
  <sheets>
    <sheet name="Форма 1. (N)" sheetId="1" r:id="rId1"/>
    <sheet name="Лист1" sheetId="2" r:id="rId2"/>
    <sheet name="Форма 1._2018" sheetId="3" r:id="rId3"/>
  </sheets>
  <definedNames>
    <definedName name="_xlnm._FilterDatabase" localSheetId="0" hidden="1">'Форма 1. (N)'!$A$19:$AS$19</definedName>
    <definedName name="_xlnm._FilterDatabase" localSheetId="2" hidden="1">'Форма 1._2018'!$A$19:$AS$109</definedName>
    <definedName name="_xlnm.Print_Titles" localSheetId="0">'Форма 1. (N)'!$15:$19</definedName>
    <definedName name="_xlnm.Print_Titles" localSheetId="2">'Форма 1._2018'!$15:$19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1._2018'!$A$1:$AW$109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3"/>
  <c r="U22"/>
  <c r="U23"/>
  <c r="U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D26"/>
  <c r="D25"/>
  <c r="E72"/>
  <c r="F72"/>
  <c r="G72"/>
  <c r="H72"/>
  <c r="I72"/>
  <c r="J72"/>
  <c r="K72"/>
  <c r="L72"/>
  <c r="M72"/>
  <c r="N72"/>
  <c r="O72"/>
  <c r="P72"/>
  <c r="Q72"/>
  <c r="R72"/>
  <c r="S72"/>
  <c r="T72"/>
  <c r="V72"/>
  <c r="D72"/>
  <c r="E91"/>
  <c r="F91"/>
  <c r="G91"/>
  <c r="H91"/>
  <c r="I91"/>
  <c r="J91"/>
  <c r="K91"/>
  <c r="L91"/>
  <c r="M91"/>
  <c r="N91"/>
  <c r="O91"/>
  <c r="P91"/>
  <c r="Q91"/>
  <c r="R91"/>
  <c r="S91"/>
  <c r="T91"/>
  <c r="V91"/>
  <c r="W91"/>
  <c r="X91"/>
  <c r="Y91"/>
  <c r="Z91"/>
  <c r="AA91"/>
  <c r="U20" l="1"/>
  <c r="E97"/>
  <c r="E24" s="1"/>
  <c r="F97"/>
  <c r="F24" s="1"/>
  <c r="G97"/>
  <c r="G24" s="1"/>
  <c r="H97"/>
  <c r="H24" s="1"/>
  <c r="I97"/>
  <c r="I24" s="1"/>
  <c r="J97"/>
  <c r="J24" s="1"/>
  <c r="K97"/>
  <c r="K24" s="1"/>
  <c r="L97"/>
  <c r="L24" s="1"/>
  <c r="M97"/>
  <c r="M24" s="1"/>
  <c r="N97"/>
  <c r="N24" s="1"/>
  <c r="O97"/>
  <c r="O24" s="1"/>
  <c r="P97"/>
  <c r="P24" s="1"/>
  <c r="Q97"/>
  <c r="Q24" s="1"/>
  <c r="R97"/>
  <c r="R24" s="1"/>
  <c r="S97"/>
  <c r="S24" s="1"/>
  <c r="T97"/>
  <c r="T24" s="1"/>
  <c r="V97"/>
  <c r="V24" s="1"/>
  <c r="E94"/>
  <c r="E23" s="1"/>
  <c r="F94"/>
  <c r="F23" s="1"/>
  <c r="G94"/>
  <c r="G23" s="1"/>
  <c r="H94"/>
  <c r="H23" s="1"/>
  <c r="I94"/>
  <c r="I23" s="1"/>
  <c r="J94"/>
  <c r="J23" s="1"/>
  <c r="K94"/>
  <c r="K23" s="1"/>
  <c r="L94"/>
  <c r="L23" s="1"/>
  <c r="M94"/>
  <c r="M23" s="1"/>
  <c r="N94"/>
  <c r="N23" s="1"/>
  <c r="O94"/>
  <c r="O23" s="1"/>
  <c r="P94"/>
  <c r="P23" s="1"/>
  <c r="Q94"/>
  <c r="Q23" s="1"/>
  <c r="R94"/>
  <c r="R23" s="1"/>
  <c r="S94"/>
  <c r="S23" s="1"/>
  <c r="T94"/>
  <c r="T23" s="1"/>
  <c r="V94"/>
  <c r="V23" s="1"/>
  <c r="W94"/>
  <c r="W23" s="1"/>
  <c r="X94"/>
  <c r="X23" s="1"/>
  <c r="Y94"/>
  <c r="Y23" s="1"/>
  <c r="Z94"/>
  <c r="Z23" s="1"/>
  <c r="AA94"/>
  <c r="AA23" s="1"/>
  <c r="E86"/>
  <c r="F86"/>
  <c r="G86"/>
  <c r="H86"/>
  <c r="I86"/>
  <c r="J86"/>
  <c r="K86"/>
  <c r="L86"/>
  <c r="M86"/>
  <c r="N86"/>
  <c r="O86"/>
  <c r="P86"/>
  <c r="Q86"/>
  <c r="R86"/>
  <c r="S86"/>
  <c r="T86"/>
  <c r="V86"/>
  <c r="E81"/>
  <c r="F81"/>
  <c r="G81"/>
  <c r="H81"/>
  <c r="I81"/>
  <c r="J81"/>
  <c r="K81"/>
  <c r="L81"/>
  <c r="L80" s="1"/>
  <c r="M81"/>
  <c r="N81"/>
  <c r="O81"/>
  <c r="P81"/>
  <c r="Q81"/>
  <c r="R81"/>
  <c r="S81"/>
  <c r="T81"/>
  <c r="V81"/>
  <c r="H80"/>
  <c r="E71"/>
  <c r="F71"/>
  <c r="G71"/>
  <c r="H71"/>
  <c r="I71"/>
  <c r="J71"/>
  <c r="K71"/>
  <c r="L71"/>
  <c r="M71"/>
  <c r="N71"/>
  <c r="O71"/>
  <c r="P71"/>
  <c r="Q71"/>
  <c r="R71"/>
  <c r="S71"/>
  <c r="T71"/>
  <c r="V71"/>
  <c r="E54"/>
  <c r="F54"/>
  <c r="G54"/>
  <c r="H54"/>
  <c r="I54"/>
  <c r="J54"/>
  <c r="K54"/>
  <c r="L54"/>
  <c r="M54"/>
  <c r="N54"/>
  <c r="O54"/>
  <c r="P54"/>
  <c r="Q54"/>
  <c r="R54"/>
  <c r="S54"/>
  <c r="T54"/>
  <c r="V54"/>
  <c r="F50"/>
  <c r="G50"/>
  <c r="H50"/>
  <c r="H49" s="1"/>
  <c r="H48" s="1"/>
  <c r="I50"/>
  <c r="J50"/>
  <c r="J49" s="1"/>
  <c r="K50"/>
  <c r="L50"/>
  <c r="L49" s="1"/>
  <c r="M50"/>
  <c r="N50"/>
  <c r="O50"/>
  <c r="P50"/>
  <c r="P49" s="1"/>
  <c r="Q50"/>
  <c r="R50"/>
  <c r="R49" s="1"/>
  <c r="S50"/>
  <c r="T50"/>
  <c r="T49" s="1"/>
  <c r="V50"/>
  <c r="F49"/>
  <c r="N49"/>
  <c r="E45"/>
  <c r="E36" s="1"/>
  <c r="E33" s="1"/>
  <c r="E29" s="1"/>
  <c r="F45"/>
  <c r="H45"/>
  <c r="H36" s="1"/>
  <c r="H33" s="1"/>
  <c r="H29" s="1"/>
  <c r="I45"/>
  <c r="I36" s="1"/>
  <c r="I33" s="1"/>
  <c r="I29" s="1"/>
  <c r="J45"/>
  <c r="L45"/>
  <c r="M45"/>
  <c r="M36" s="1"/>
  <c r="M33" s="1"/>
  <c r="M29" s="1"/>
  <c r="N45"/>
  <c r="P45"/>
  <c r="Q45"/>
  <c r="R45"/>
  <c r="T45"/>
  <c r="V45"/>
  <c r="G45"/>
  <c r="K45"/>
  <c r="K36" s="1"/>
  <c r="K33" s="1"/>
  <c r="K29" s="1"/>
  <c r="O45"/>
  <c r="S45"/>
  <c r="F36"/>
  <c r="F33" s="1"/>
  <c r="F29" s="1"/>
  <c r="G36"/>
  <c r="G33" s="1"/>
  <c r="G29" s="1"/>
  <c r="J36"/>
  <c r="J33" s="1"/>
  <c r="J29" s="1"/>
  <c r="L36"/>
  <c r="N36"/>
  <c r="N33" s="1"/>
  <c r="N29" s="1"/>
  <c r="O36"/>
  <c r="O33" s="1"/>
  <c r="O29" s="1"/>
  <c r="P36"/>
  <c r="Q36"/>
  <c r="R36"/>
  <c r="S36"/>
  <c r="T36"/>
  <c r="V36"/>
  <c r="W36"/>
  <c r="X36"/>
  <c r="Y36"/>
  <c r="Z36"/>
  <c r="AA36"/>
  <c r="L33"/>
  <c r="L29" s="1"/>
  <c r="P33"/>
  <c r="P29" s="1"/>
  <c r="Q33"/>
  <c r="R33"/>
  <c r="S33"/>
  <c r="T33"/>
  <c r="V33"/>
  <c r="W33"/>
  <c r="X33"/>
  <c r="Y33"/>
  <c r="Z33"/>
  <c r="AA33"/>
  <c r="Q29"/>
  <c r="R29"/>
  <c r="S29"/>
  <c r="T29"/>
  <c r="V29"/>
  <c r="W29"/>
  <c r="X29"/>
  <c r="Y29"/>
  <c r="Z29"/>
  <c r="AA29"/>
  <c r="D54"/>
  <c r="D97"/>
  <c r="D24" s="1"/>
  <c r="D86"/>
  <c r="D81"/>
  <c r="D71"/>
  <c r="D91"/>
  <c r="D94"/>
  <c r="D23" s="1"/>
  <c r="L48" l="1"/>
  <c r="L28" s="1"/>
  <c r="V80"/>
  <c r="S80"/>
  <c r="Q80"/>
  <c r="O80"/>
  <c r="M80"/>
  <c r="K80"/>
  <c r="I80"/>
  <c r="G80"/>
  <c r="E80"/>
  <c r="T80"/>
  <c r="T48" s="1"/>
  <c r="R80"/>
  <c r="R48" s="1"/>
  <c r="P80"/>
  <c r="P48" s="1"/>
  <c r="N80"/>
  <c r="N48" s="1"/>
  <c r="J80"/>
  <c r="J48" s="1"/>
  <c r="J22" s="1"/>
  <c r="F80"/>
  <c r="F48" s="1"/>
  <c r="F22" s="1"/>
  <c r="V49"/>
  <c r="S49"/>
  <c r="Q49"/>
  <c r="Q48" s="1"/>
  <c r="O49"/>
  <c r="M49"/>
  <c r="M48" s="1"/>
  <c r="K49"/>
  <c r="I49"/>
  <c r="I48" s="1"/>
  <c r="G49"/>
  <c r="L22"/>
  <c r="H22"/>
  <c r="H28"/>
  <c r="V48"/>
  <c r="J28"/>
  <c r="F28"/>
  <c r="F21" s="1"/>
  <c r="F20" s="1"/>
  <c r="K28"/>
  <c r="K21" s="1"/>
  <c r="F27"/>
  <c r="H27"/>
  <c r="H21"/>
  <c r="S48"/>
  <c r="O48"/>
  <c r="K48"/>
  <c r="G48"/>
  <c r="D80"/>
  <c r="W53"/>
  <c r="X53" s="1"/>
  <c r="Y53" s="1"/>
  <c r="Z53" s="1"/>
  <c r="AA53" s="1"/>
  <c r="W52"/>
  <c r="X52" s="1"/>
  <c r="Y52" s="1"/>
  <c r="Z52" s="1"/>
  <c r="AA52" s="1"/>
  <c r="W51"/>
  <c r="X51" s="1"/>
  <c r="Y51" s="1"/>
  <c r="Z51" s="1"/>
  <c r="AA51" s="1"/>
  <c r="W70"/>
  <c r="X70" s="1"/>
  <c r="Y70" s="1"/>
  <c r="Z70" s="1"/>
  <c r="AA70" s="1"/>
  <c r="W69"/>
  <c r="X69" s="1"/>
  <c r="Y69" s="1"/>
  <c r="Z69" s="1"/>
  <c r="AA69" s="1"/>
  <c r="W68"/>
  <c r="X68" s="1"/>
  <c r="Y68" s="1"/>
  <c r="Z68" s="1"/>
  <c r="AA68" s="1"/>
  <c r="W67"/>
  <c r="X67" s="1"/>
  <c r="Y67" s="1"/>
  <c r="Z67" s="1"/>
  <c r="AA67" s="1"/>
  <c r="W66"/>
  <c r="X66" s="1"/>
  <c r="Y66" s="1"/>
  <c r="Z66" s="1"/>
  <c r="AA66" s="1"/>
  <c r="W65"/>
  <c r="X65" s="1"/>
  <c r="Y65" s="1"/>
  <c r="Z65" s="1"/>
  <c r="AA65" s="1"/>
  <c r="W64"/>
  <c r="X64" s="1"/>
  <c r="Y64" s="1"/>
  <c r="Z64" s="1"/>
  <c r="AA64" s="1"/>
  <c r="W63"/>
  <c r="X63" s="1"/>
  <c r="Y63" s="1"/>
  <c r="Z63" s="1"/>
  <c r="AA63" s="1"/>
  <c r="W62"/>
  <c r="X62" s="1"/>
  <c r="Y62" s="1"/>
  <c r="Z62" s="1"/>
  <c r="AA62" s="1"/>
  <c r="W61"/>
  <c r="X61" s="1"/>
  <c r="Y61" s="1"/>
  <c r="Z61" s="1"/>
  <c r="AA61" s="1"/>
  <c r="W60"/>
  <c r="X60" s="1"/>
  <c r="Y60" s="1"/>
  <c r="Z60" s="1"/>
  <c r="AA60" s="1"/>
  <c r="W59"/>
  <c r="X59" s="1"/>
  <c r="Y59" s="1"/>
  <c r="Z59" s="1"/>
  <c r="AA59" s="1"/>
  <c r="W58"/>
  <c r="X58" s="1"/>
  <c r="Y58" s="1"/>
  <c r="Z58" s="1"/>
  <c r="AA58" s="1"/>
  <c r="W57"/>
  <c r="X57" s="1"/>
  <c r="Y57" s="1"/>
  <c r="Z57" s="1"/>
  <c r="AA57" s="1"/>
  <c r="W56"/>
  <c r="X56" s="1"/>
  <c r="Y56" s="1"/>
  <c r="Z56" s="1"/>
  <c r="AA56" s="1"/>
  <c r="W55"/>
  <c r="X55" s="1"/>
  <c r="Y55" s="1"/>
  <c r="Z55" s="1"/>
  <c r="AA55" s="1"/>
  <c r="W78"/>
  <c r="X78" s="1"/>
  <c r="Y78" s="1"/>
  <c r="Z78" s="1"/>
  <c r="AA78" s="1"/>
  <c r="W77"/>
  <c r="X77" s="1"/>
  <c r="Y77" s="1"/>
  <c r="Z77" s="1"/>
  <c r="AA77" s="1"/>
  <c r="W76"/>
  <c r="X76" s="1"/>
  <c r="Y76" s="1"/>
  <c r="Z76" s="1"/>
  <c r="AA76" s="1"/>
  <c r="W75"/>
  <c r="X75" s="1"/>
  <c r="Y75" s="1"/>
  <c r="Z75" s="1"/>
  <c r="AA75" s="1"/>
  <c r="W74"/>
  <c r="X74" s="1"/>
  <c r="Y74" s="1"/>
  <c r="Z74" s="1"/>
  <c r="AA74" s="1"/>
  <c r="W73"/>
  <c r="W82"/>
  <c r="W87"/>
  <c r="W101"/>
  <c r="X101" s="1"/>
  <c r="Y101" s="1"/>
  <c r="Z101" s="1"/>
  <c r="AA101" s="1"/>
  <c r="W100"/>
  <c r="X100" s="1"/>
  <c r="Y100" s="1"/>
  <c r="Z100" s="1"/>
  <c r="AA100" s="1"/>
  <c r="W99"/>
  <c r="X99" s="1"/>
  <c r="Y99" s="1"/>
  <c r="Z99" s="1"/>
  <c r="AA99" s="1"/>
  <c r="W98"/>
  <c r="X98" s="1"/>
  <c r="Y98" s="1"/>
  <c r="Z98" s="1"/>
  <c r="AA98" s="1"/>
  <c r="W109"/>
  <c r="X109" s="1"/>
  <c r="Y109" s="1"/>
  <c r="Z109" s="1"/>
  <c r="AA109" s="1"/>
  <c r="W108"/>
  <c r="X108" s="1"/>
  <c r="Y108" s="1"/>
  <c r="Z108" s="1"/>
  <c r="AA108" s="1"/>
  <c r="W107"/>
  <c r="X107" s="1"/>
  <c r="Y107" s="1"/>
  <c r="Z107" s="1"/>
  <c r="AA107" s="1"/>
  <c r="W106"/>
  <c r="X106" s="1"/>
  <c r="Y106" s="1"/>
  <c r="Z106" s="1"/>
  <c r="AA106" s="1"/>
  <c r="W105"/>
  <c r="X105" s="1"/>
  <c r="Y105" s="1"/>
  <c r="Z105" s="1"/>
  <c r="AA105" s="1"/>
  <c r="W104"/>
  <c r="X104" s="1"/>
  <c r="Y104" s="1"/>
  <c r="Z104" s="1"/>
  <c r="AA104" s="1"/>
  <c r="P28" l="1"/>
  <c r="P27" s="1"/>
  <c r="P22"/>
  <c r="T28"/>
  <c r="T22"/>
  <c r="L21"/>
  <c r="L20" s="1"/>
  <c r="L27"/>
  <c r="P21"/>
  <c r="P20" s="1"/>
  <c r="H20"/>
  <c r="R22"/>
  <c r="R28"/>
  <c r="N22"/>
  <c r="N28"/>
  <c r="V22"/>
  <c r="V28"/>
  <c r="J21"/>
  <c r="J20" s="1"/>
  <c r="J27"/>
  <c r="G28"/>
  <c r="G22"/>
  <c r="K27"/>
  <c r="K22"/>
  <c r="K20" s="1"/>
  <c r="O28"/>
  <c r="O22"/>
  <c r="S28"/>
  <c r="S22"/>
  <c r="I28"/>
  <c r="I22"/>
  <c r="M28"/>
  <c r="M22"/>
  <c r="Q28"/>
  <c r="Q22"/>
  <c r="W97"/>
  <c r="W24" s="1"/>
  <c r="X87"/>
  <c r="W86"/>
  <c r="X73"/>
  <c r="W72"/>
  <c r="W71" s="1"/>
  <c r="W54"/>
  <c r="W50"/>
  <c r="W45"/>
  <c r="X82"/>
  <c r="W81"/>
  <c r="W80" s="1"/>
  <c r="D45"/>
  <c r="D36" s="1"/>
  <c r="D33" s="1"/>
  <c r="D29" s="1"/>
  <c r="E50"/>
  <c r="E49" s="1"/>
  <c r="E48" s="1"/>
  <c r="E22" s="1"/>
  <c r="D50"/>
  <c r="D49" s="1"/>
  <c r="D48" s="1"/>
  <c r="D22" s="1"/>
  <c r="T21" l="1"/>
  <c r="T20" s="1"/>
  <c r="T27"/>
  <c r="R21"/>
  <c r="R20" s="1"/>
  <c r="R27"/>
  <c r="N27"/>
  <c r="N21"/>
  <c r="N20" s="1"/>
  <c r="W49"/>
  <c r="W48" s="1"/>
  <c r="E28"/>
  <c r="V21"/>
  <c r="V20" s="1"/>
  <c r="V27"/>
  <c r="Q27"/>
  <c r="Q21"/>
  <c r="M27"/>
  <c r="M21"/>
  <c r="I27"/>
  <c r="I21"/>
  <c r="E27"/>
  <c r="E21"/>
  <c r="S27"/>
  <c r="S21"/>
  <c r="O27"/>
  <c r="O21"/>
  <c r="G27"/>
  <c r="G21"/>
  <c r="Q20"/>
  <c r="M20"/>
  <c r="I20"/>
  <c r="E20"/>
  <c r="S20"/>
  <c r="O20"/>
  <c r="G20"/>
  <c r="Y82"/>
  <c r="X81"/>
  <c r="X45"/>
  <c r="X50"/>
  <c r="X54"/>
  <c r="Y73"/>
  <c r="X72"/>
  <c r="X71" s="1"/>
  <c r="Y87"/>
  <c r="X86"/>
  <c r="X97"/>
  <c r="X24" s="1"/>
  <c r="D28"/>
  <c r="W28" l="1"/>
  <c r="W22"/>
  <c r="D27"/>
  <c r="D21"/>
  <c r="D20" s="1"/>
  <c r="Y97"/>
  <c r="Y24" s="1"/>
  <c r="Z87"/>
  <c r="Y86"/>
  <c r="Z73"/>
  <c r="Y72"/>
  <c r="Y71" s="1"/>
  <c r="Y54"/>
  <c r="Y50"/>
  <c r="Y45"/>
  <c r="Z82"/>
  <c r="Y81"/>
  <c r="X49"/>
  <c r="X80"/>
  <c r="Y80" l="1"/>
  <c r="Y48" s="1"/>
  <c r="Y49"/>
  <c r="W27"/>
  <c r="W21"/>
  <c r="W20" s="1"/>
  <c r="AA82"/>
  <c r="AA81" s="1"/>
  <c r="Z81"/>
  <c r="AA45"/>
  <c r="Z45"/>
  <c r="AA50"/>
  <c r="Z50"/>
  <c r="AA54"/>
  <c r="Z54"/>
  <c r="AA73"/>
  <c r="AA72" s="1"/>
  <c r="AA71" s="1"/>
  <c r="Z72"/>
  <c r="Z71" s="1"/>
  <c r="AA87"/>
  <c r="AA86" s="1"/>
  <c r="Z86"/>
  <c r="AA97"/>
  <c r="AA24" s="1"/>
  <c r="Z97"/>
  <c r="Z24" s="1"/>
  <c r="X48"/>
  <c r="Y28" l="1"/>
  <c r="Y22"/>
  <c r="X28"/>
  <c r="X22"/>
  <c r="AA49"/>
  <c r="AA80"/>
  <c r="Z49"/>
  <c r="Z80"/>
  <c r="X27" l="1"/>
  <c r="X21"/>
  <c r="X20" s="1"/>
  <c r="Y27"/>
  <c r="Y21"/>
  <c r="Y20" s="1"/>
  <c r="Z48"/>
  <c r="AA48"/>
  <c r="AA28" l="1"/>
  <c r="AA22"/>
  <c r="Z28"/>
  <c r="Z22"/>
  <c r="Z27" l="1"/>
  <c r="Z21"/>
  <c r="Z20" s="1"/>
  <c r="AA27"/>
  <c r="AA21"/>
  <c r="AA20" s="1"/>
</calcChain>
</file>

<file path=xl/sharedStrings.xml><?xml version="1.0" encoding="utf-8"?>
<sst xmlns="http://schemas.openxmlformats.org/spreadsheetml/2006/main" count="4976" uniqueCount="379">
  <si>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</si>
  <si>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</si>
  <si>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</si>
  <si>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</si>
  <si>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</si>
  <si>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</si>
  <si>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</si>
  <si>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</si>
  <si>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</si>
  <si>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</si>
  <si>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</si>
  <si>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</si>
  <si>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</si>
  <si>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</si>
  <si>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</si>
  <si>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</si>
  <si>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</si>
  <si>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</si>
  <si>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</si>
  <si>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</si>
  <si>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</si>
  <si>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</si>
  <si>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</si>
  <si>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</si>
  <si>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</si>
  <si>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</si>
  <si>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</si>
  <si>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</si>
  <si>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</si>
  <si>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</si>
  <si>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</si>
  <si>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</si>
  <si>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</si>
  <si>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</si>
  <si>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</si>
  <si>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</si>
  <si>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</si>
  <si>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</si>
  <si>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</si>
  <si>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</si>
  <si>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</si>
  <si>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</si>
  <si>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</si>
  <si>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</si>
  <si>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</si>
  <si>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</si>
  <si>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</si>
  <si>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</si>
  <si>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</si>
  <si>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</si>
  <si>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</si>
  <si>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</si>
  <si>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</si>
  <si>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</si>
  <si>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</si>
  <si>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</si>
  <si>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</si>
  <si>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</si>
  <si>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</si>
  <si>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</si>
  <si>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</si>
  <si>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</si>
  <si>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</si>
  <si>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</si>
  <si>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</si>
  <si>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</si>
  <si>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</si>
  <si>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</si>
  <si>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</si>
  <si>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</si>
  <si>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</si>
  <si>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</si>
  <si>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</si>
  <si>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</si>
  <si>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</si>
  <si>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</si>
  <si>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</si>
  <si>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</si>
  <si>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</si>
  <si>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</si>
  <si>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</si>
  <si>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</si>
  <si>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</si>
  <si>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</si>
  <si>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</si>
  <si>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</si>
  <si>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</si>
  <si>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</si>
  <si>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</si>
  <si>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</si>
  <si>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</si>
  <si>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</si>
  <si>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</si>
  <si>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</si>
  <si>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</si>
  <si>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</si>
  <si>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</si>
  <si>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</si>
  <si>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</si>
  <si>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</si>
  <si>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</si>
  <si>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</si>
  <si>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</si>
  <si>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</si>
  <si>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</si>
  <si>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</si>
  <si>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</si>
  <si>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</si>
  <si>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</si>
  <si>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</si>
  <si>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</si>
  <si>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</si>
  <si>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</si>
  <si>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</si>
  <si>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</si>
  <si>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</si>
  <si>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</si>
  <si>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</si>
  <si>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</si>
  <si>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</si>
  <si>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</si>
  <si>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</si>
  <si>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</si>
  <si>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</si>
  <si>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</si>
  <si>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</si>
  <si>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</si>
  <si>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</si>
  <si>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</si>
  <si>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</si>
  <si>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</si>
  <si>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</si>
  <si>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</si>
  <si>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</si>
  <si>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</si>
  <si>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</si>
  <si>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</si>
  <si>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</si>
  <si>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</si>
  <si>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</si>
  <si>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</si>
  <si>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</si>
  <si>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</si>
  <si>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</si>
  <si>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</si>
  <si>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</si>
  <si>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</si>
  <si>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</si>
  <si>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</si>
  <si>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</si>
  <si>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</si>
  <si>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</si>
  <si>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</si>
  <si>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</si>
  <si>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</si>
  <si>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</si>
  <si>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</si>
  <si>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</si>
  <si>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</si>
  <si>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</si>
  <si>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</si>
  <si>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</si>
  <si>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</si>
  <si>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</si>
  <si>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</si>
  <si>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</si>
  <si>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</si>
  <si>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</si>
  <si>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</si>
  <si>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</si>
  <si>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</si>
  <si>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</si>
  <si>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</si>
  <si>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</si>
  <si>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</si>
  <si>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</si>
  <si>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</si>
  <si>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</si>
  <si>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</si>
  <si>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</si>
  <si>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</si>
  <si>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</si>
  <si>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</si>
  <si>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</si>
  <si>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</si>
  <si>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</si>
  <si>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</si>
  <si>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</si>
  <si>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</si>
  <si>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</si>
  <si>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</si>
  <si>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</si>
  <si>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</si>
  <si>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</si>
  <si>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</si>
  <si>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</si>
  <si>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</si>
  <si>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</si>
  <si>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</si>
  <si>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</si>
  <si>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</si>
  <si>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</si>
  <si>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</si>
  <si>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</si>
  <si>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</si>
  <si>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</si>
  <si>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</si>
  <si>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</si>
  <si>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</si>
  <si>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</si>
  <si>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</si>
  <si>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</si>
  <si>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</si>
  <si>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</si>
  <si>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</si>
  <si>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</si>
  <si>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</si>
  <si>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</si>
  <si>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</si>
  <si>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</si>
  <si>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</si>
  <si>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</si>
  <si>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</si>
  <si>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</si>
  <si>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</si>
  <si>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</si>
  <si>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</si>
  <si>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</si>
  <si>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</si>
  <si>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</si>
  <si>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</si>
  <si>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</si>
  <si>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</si>
  <si>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</si>
  <si>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</si>
  <si>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</si>
  <si>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</si>
  <si>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</si>
  <si>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</si>
  <si>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</si>
  <si>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</si>
  <si>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</si>
  <si>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</si>
  <si>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</si>
  <si>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</si>
  <si>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</si>
  <si>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</si>
  <si>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</si>
  <si>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</si>
  <si>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</si>
  <si>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</si>
  <si>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</si>
  <si>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</si>
  <si>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</si>
  <si>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</si>
  <si>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</si>
  <si>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</si>
  <si>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</si>
  <si>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</si>
  <si>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</si>
  <si>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</si>
  <si>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</si>
  <si>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</si>
  <si>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</si>
  <si>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</si>
  <si>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</si>
  <si>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</si>
  <si>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</si>
  <si>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</si>
  <si>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</si>
  <si>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</si>
  <si>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</si>
  <si>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</si>
  <si>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</si>
  <si>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</si>
  <si>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</si>
  <si>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</si>
  <si>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</si>
  <si>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</si>
  <si>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</si>
  <si>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</si>
  <si>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</si>
  <si>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</si>
  <si>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</si>
  <si>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</si>
  <si>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</si>
  <si>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</si>
  <si>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</si>
  <si>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</si>
  <si>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</si>
  <si>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</si>
  <si>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</si>
  <si>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</si>
  <si>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</si>
  <si>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</si>
  <si>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</si>
  <si>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</si>
  <si>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</si>
  <si>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</si>
  <si>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</si>
  <si>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</si>
  <si>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</si>
  <si>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</si>
  <si>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</si>
  <si>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</si>
  <si>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</si>
  <si>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</si>
  <si>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</si>
  <si>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</si>
  <si>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</si>
  <si>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</si>
  <si>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</si>
  <si>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</si>
  <si>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</si>
  <si>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</si>
  <si>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</si>
  <si>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</si>
  <si>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</si>
  <si>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</si>
  <si>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</si>
  <si>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</si>
  <si>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</si>
  <si>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</si>
  <si>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</si>
  <si>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</si>
  <si>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</si>
  <si>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</si>
  <si>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</si>
  <si>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</si>
  <si>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</si>
  <si>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</si>
  <si>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</si>
  <si>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</si>
  <si>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</si>
  <si>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</si>
  <si>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</si>
  <si>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</si>
  <si>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</si>
  <si>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</si>
  <si>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</si>
  <si>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</si>
  <si>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</si>
  <si>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</si>
  <si>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</si>
  <si>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</si>
  <si>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</si>
  <si>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</si>
  <si>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</si>
  <si>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</si>
  <si>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</si>
  <si>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</si>
  <si>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</si>
  <si>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</si>
  <si>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</si>
  <si>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</si>
  <si>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</si>
  <si>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</si>
  <si>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</si>
  <si>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</si>
  <si>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</si>
  <si>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</si>
  <si>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</si>
  <si>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</si>
  <si>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</si>
  <si>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</si>
  <si>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</si>
  <si>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</si>
  <si>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</si>
  <si>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</si>
  <si>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>ЭHI-ГИП-6</t>
  </si>
  <si>
    <t>ЭHIJKL-ГИП-9</t>
  </si>
  <si>
    <t>ЭIJKL-ГИП-25</t>
  </si>
  <si>
    <t>ЭHIJKL-ГИП-11</t>
  </si>
  <si>
    <t>ЭHIJK-ГИП-12</t>
  </si>
  <si>
    <t>ЭHIJKL-ГИП-13</t>
  </si>
  <si>
    <t>ЭHI-ГИП-14</t>
  </si>
  <si>
    <t>ЭIJKL-ГИП-31</t>
  </si>
  <si>
    <t>ЭIJKL-ГИП-32</t>
  </si>
  <si>
    <t>Утвержденные плановые значения показателей приведены в соответствии с Приказ Минпрома РБ № 244-О от 31.10.2016г.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</si>
</sst>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9" fontId="7" fillId="0" borderId="1" xfId="1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5" fillId="0" borderId="0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RowHeight="1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>
      <c r="AU1" s="60" t="s">
        <v>0</v>
      </c>
      <c r="AV1" s="60"/>
      <c r="AW1" s="60"/>
    </row>
    <row r="2" spans="1:49" ht="18.75">
      <c r="J2" s="2"/>
      <c r="K2" s="61"/>
      <c r="L2" s="61"/>
      <c r="M2" s="61"/>
      <c r="N2" s="61"/>
      <c r="O2" s="2"/>
      <c r="AU2" s="60" t="s">
        <v>1</v>
      </c>
      <c r="AV2" s="60"/>
      <c r="AW2" s="60"/>
    </row>
    <row r="3" spans="1:49" ht="18.75">
      <c r="J3" s="3"/>
      <c r="K3" s="3"/>
      <c r="L3" s="3"/>
      <c r="M3" s="3"/>
      <c r="N3" s="3"/>
      <c r="O3" s="3"/>
      <c r="AU3" s="60" t="s">
        <v>2</v>
      </c>
      <c r="AV3" s="60"/>
      <c r="AW3" s="60"/>
    </row>
    <row r="4" spans="1:49" ht="18.7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</row>
    <row r="5" spans="1:49" ht="18.75">
      <c r="A5" s="62" t="s">
        <v>186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</row>
    <row r="6" spans="1:4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>
      <c r="A7" s="62" t="s">
        <v>188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</row>
    <row r="8" spans="1:49" ht="25.5" hidden="1" customHeight="1">
      <c r="A8" s="63" t="s">
        <v>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</row>
    <row r="9" spans="1:49" hidden="1">
      <c r="A9" s="5"/>
    </row>
    <row r="10" spans="1:49" ht="18.75" hidden="1">
      <c r="A10" s="62" t="s">
        <v>187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</row>
    <row r="11" spans="1:49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>
      <c r="A12" s="64" t="s">
        <v>189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</row>
    <row r="13" spans="1:49" s="3" customFormat="1" ht="15.75" hidden="1">
      <c r="A13" s="59" t="s">
        <v>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</row>
    <row r="14" spans="1:49" s="3" customFormat="1" ht="18.75" hidden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</row>
    <row r="15" spans="1:49" s="8" customFormat="1" ht="15.75" customHeight="1">
      <c r="A15" s="58" t="s">
        <v>6</v>
      </c>
      <c r="B15" s="58" t="s">
        <v>7</v>
      </c>
      <c r="C15" s="58" t="s">
        <v>8</v>
      </c>
      <c r="D15" s="58" t="s">
        <v>9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</row>
    <row r="16" spans="1:49" ht="63" customHeight="1">
      <c r="A16" s="58"/>
      <c r="B16" s="58"/>
      <c r="C16" s="58"/>
      <c r="D16" s="58" t="s">
        <v>10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 t="s">
        <v>11</v>
      </c>
      <c r="U16" s="58"/>
      <c r="V16" s="58"/>
      <c r="W16" s="58"/>
      <c r="X16" s="58"/>
      <c r="Y16" s="58"/>
      <c r="Z16" s="58"/>
      <c r="AA16" s="58"/>
      <c r="AB16" s="58"/>
      <c r="AC16" s="58"/>
      <c r="AD16" s="58" t="s">
        <v>12</v>
      </c>
      <c r="AE16" s="58"/>
      <c r="AF16" s="58"/>
      <c r="AG16" s="58"/>
      <c r="AH16" s="58" t="s">
        <v>13</v>
      </c>
      <c r="AI16" s="58"/>
      <c r="AJ16" s="58"/>
      <c r="AK16" s="58"/>
      <c r="AL16" s="58" t="s">
        <v>14</v>
      </c>
      <c r="AM16" s="58"/>
      <c r="AN16" s="58"/>
      <c r="AO16" s="58"/>
      <c r="AP16" s="58"/>
      <c r="AQ16" s="58"/>
      <c r="AR16" s="58" t="s">
        <v>15</v>
      </c>
      <c r="AS16" s="58"/>
      <c r="AT16" s="58"/>
      <c r="AU16" s="58"/>
      <c r="AV16" s="58" t="s">
        <v>16</v>
      </c>
      <c r="AW16" s="58"/>
    </row>
    <row r="17" spans="1:49" s="9" customFormat="1" ht="192" customHeight="1">
      <c r="A17" s="58"/>
      <c r="B17" s="58"/>
      <c r="C17" s="58"/>
      <c r="D17" s="56" t="s">
        <v>17</v>
      </c>
      <c r="E17" s="56"/>
      <c r="F17" s="56" t="s">
        <v>18</v>
      </c>
      <c r="G17" s="56"/>
      <c r="H17" s="56" t="s">
        <v>19</v>
      </c>
      <c r="I17" s="56"/>
      <c r="J17" s="56" t="s">
        <v>20</v>
      </c>
      <c r="K17" s="56"/>
      <c r="L17" s="56" t="s">
        <v>21</v>
      </c>
      <c r="M17" s="56"/>
      <c r="N17" s="56" t="s">
        <v>22</v>
      </c>
      <c r="O17" s="56"/>
      <c r="P17" s="56" t="s">
        <v>23</v>
      </c>
      <c r="Q17" s="56"/>
      <c r="R17" s="56" t="s">
        <v>24</v>
      </c>
      <c r="S17" s="56"/>
      <c r="T17" s="56" t="s">
        <v>25</v>
      </c>
      <c r="U17" s="56"/>
      <c r="V17" s="56" t="s">
        <v>26</v>
      </c>
      <c r="W17" s="56"/>
      <c r="X17" s="56" t="s">
        <v>27</v>
      </c>
      <c r="Y17" s="56"/>
      <c r="Z17" s="56" t="s">
        <v>28</v>
      </c>
      <c r="AA17" s="56"/>
      <c r="AB17" s="56" t="s">
        <v>29</v>
      </c>
      <c r="AC17" s="56"/>
      <c r="AD17" s="56" t="s">
        <v>30</v>
      </c>
      <c r="AE17" s="56"/>
      <c r="AF17" s="56" t="s">
        <v>31</v>
      </c>
      <c r="AG17" s="56"/>
      <c r="AH17" s="56" t="s">
        <v>32</v>
      </c>
      <c r="AI17" s="56"/>
      <c r="AJ17" s="56" t="s">
        <v>33</v>
      </c>
      <c r="AK17" s="56"/>
      <c r="AL17" s="56" t="s">
        <v>34</v>
      </c>
      <c r="AM17" s="56"/>
      <c r="AN17" s="56" t="s">
        <v>35</v>
      </c>
      <c r="AO17" s="56"/>
      <c r="AP17" s="56" t="s">
        <v>36</v>
      </c>
      <c r="AQ17" s="56"/>
      <c r="AR17" s="56" t="s">
        <v>37</v>
      </c>
      <c r="AS17" s="56"/>
      <c r="AT17" s="56" t="s">
        <v>38</v>
      </c>
      <c r="AU17" s="56"/>
      <c r="AV17" s="56" t="s">
        <v>39</v>
      </c>
      <c r="AW17" s="56"/>
    </row>
    <row r="18" spans="1:49" ht="128.25" customHeight="1">
      <c r="A18" s="58"/>
      <c r="B18" s="58"/>
      <c r="C18" s="58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0" zoomScaleSheetLayoutView="90" workbookViewId="0">
      <selection activeCell="C5" sqref="C5"/>
    </sheetView>
  </sheetViews>
  <sheetFormatPr defaultRowHeight="15"/>
  <sheetData/>
  <pageMargins left="0.7" right="0.7" top="0.75" bottom="0.75" header="0.3" footer="0.3"/>
  <pageSetup paperSize="9" scale="29" orientation="portrait" verticalDpi="0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AW169"/>
  <sheetViews>
    <sheetView showGridLines="0" tabSelected="1" view="pageBreakPreview" topLeftCell="A8" zoomScale="70" zoomScaleNormal="100" zoomScaleSheetLayoutView="70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G20" sqref="G20"/>
    </sheetView>
  </sheetViews>
  <sheetFormatPr defaultRowHeight="12"/>
  <cols>
    <col min="1" max="1" width="20.140625" style="24" customWidth="1"/>
    <col min="2" max="2" width="43" style="24" customWidth="1"/>
    <col min="3" max="3" width="31.5703125" style="24" customWidth="1"/>
    <col min="4" max="9" width="12.140625" style="24" customWidth="1"/>
    <col min="10" max="11" width="14.42578125" style="24" customWidth="1"/>
    <col min="12" max="45" width="12.140625" style="24" customWidth="1"/>
    <col min="46" max="16384" width="9.140625" style="24"/>
  </cols>
  <sheetData>
    <row r="1" spans="1:49" ht="18.75">
      <c r="AU1" s="65" t="s">
        <v>0</v>
      </c>
      <c r="AV1" s="65"/>
      <c r="AW1" s="65"/>
    </row>
    <row r="2" spans="1:49" ht="18.75">
      <c r="J2" s="38"/>
      <c r="K2" s="66"/>
      <c r="L2" s="66"/>
      <c r="M2" s="66"/>
      <c r="N2" s="66"/>
      <c r="O2" s="38"/>
      <c r="AU2" s="65" t="s">
        <v>1</v>
      </c>
      <c r="AV2" s="65"/>
      <c r="AW2" s="65"/>
    </row>
    <row r="3" spans="1:49" ht="18.75">
      <c r="J3" s="39"/>
      <c r="K3" s="39"/>
      <c r="L3" s="39"/>
      <c r="M3" s="39"/>
      <c r="N3" s="39"/>
      <c r="O3" s="39"/>
      <c r="AU3" s="65" t="s">
        <v>2</v>
      </c>
      <c r="AV3" s="65"/>
      <c r="AW3" s="65"/>
    </row>
    <row r="4" spans="1:49" ht="18.7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</row>
    <row r="5" spans="1:49" ht="18.75">
      <c r="A5" s="67" t="s">
        <v>186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</row>
    <row r="6" spans="1:49" ht="18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</row>
    <row r="7" spans="1:49" ht="18.75">
      <c r="A7" s="67" t="s">
        <v>188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</row>
    <row r="8" spans="1:49" ht="15.75">
      <c r="A8" s="68" t="s">
        <v>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>
      <c r="A9" s="41"/>
    </row>
    <row r="10" spans="1:49" ht="18.75">
      <c r="A10" s="67" t="s">
        <v>187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</row>
    <row r="11" spans="1:49" ht="18.7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</row>
    <row r="12" spans="1:49" s="39" customFormat="1" ht="18.75">
      <c r="A12" s="64" t="s">
        <v>378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</row>
    <row r="13" spans="1:49" s="39" customFormat="1" ht="15.75">
      <c r="A13" s="59" t="s">
        <v>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</row>
    <row r="14" spans="1:49" s="39" customFormat="1" ht="18.7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</row>
    <row r="15" spans="1:49" s="44" customFormat="1" ht="15.75" customHeight="1">
      <c r="A15" s="69" t="s">
        <v>6</v>
      </c>
      <c r="B15" s="69" t="s">
        <v>7</v>
      </c>
      <c r="C15" s="69" t="s">
        <v>8</v>
      </c>
      <c r="D15" s="69" t="s">
        <v>9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</row>
    <row r="16" spans="1:49" ht="63" customHeight="1">
      <c r="A16" s="69"/>
      <c r="B16" s="69"/>
      <c r="C16" s="69"/>
      <c r="D16" s="69" t="s">
        <v>10</v>
      </c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 t="s">
        <v>11</v>
      </c>
      <c r="U16" s="69"/>
      <c r="V16" s="69"/>
      <c r="W16" s="69"/>
      <c r="X16" s="69"/>
      <c r="Y16" s="69"/>
      <c r="Z16" s="69"/>
      <c r="AA16" s="69"/>
      <c r="AB16" s="69"/>
      <c r="AC16" s="69"/>
      <c r="AD16" s="69" t="s">
        <v>12</v>
      </c>
      <c r="AE16" s="69"/>
      <c r="AF16" s="69"/>
      <c r="AG16" s="69"/>
      <c r="AH16" s="69" t="s">
        <v>13</v>
      </c>
      <c r="AI16" s="69"/>
      <c r="AJ16" s="69"/>
      <c r="AK16" s="69"/>
      <c r="AL16" s="69" t="s">
        <v>14</v>
      </c>
      <c r="AM16" s="69"/>
      <c r="AN16" s="69"/>
      <c r="AO16" s="69"/>
      <c r="AP16" s="69"/>
      <c r="AQ16" s="69"/>
      <c r="AR16" s="69" t="s">
        <v>15</v>
      </c>
      <c r="AS16" s="69"/>
      <c r="AT16" s="69"/>
      <c r="AU16" s="69"/>
      <c r="AV16" s="69" t="s">
        <v>16</v>
      </c>
      <c r="AW16" s="69"/>
    </row>
    <row r="17" spans="1:49" s="45" customFormat="1" ht="192" customHeight="1">
      <c r="A17" s="69"/>
      <c r="B17" s="69"/>
      <c r="C17" s="69"/>
      <c r="D17" s="70" t="s">
        <v>17</v>
      </c>
      <c r="E17" s="70"/>
      <c r="F17" s="70" t="s">
        <v>18</v>
      </c>
      <c r="G17" s="70"/>
      <c r="H17" s="70" t="s">
        <v>19</v>
      </c>
      <c r="I17" s="70"/>
      <c r="J17" s="70" t="s">
        <v>20</v>
      </c>
      <c r="K17" s="70"/>
      <c r="L17" s="70" t="s">
        <v>21</v>
      </c>
      <c r="M17" s="70"/>
      <c r="N17" s="70" t="s">
        <v>22</v>
      </c>
      <c r="O17" s="70"/>
      <c r="P17" s="70" t="s">
        <v>23</v>
      </c>
      <c r="Q17" s="70"/>
      <c r="R17" s="70" t="s">
        <v>24</v>
      </c>
      <c r="S17" s="70"/>
      <c r="T17" s="70" t="s">
        <v>25</v>
      </c>
      <c r="U17" s="70"/>
      <c r="V17" s="70" t="s">
        <v>26</v>
      </c>
      <c r="W17" s="70"/>
      <c r="X17" s="70" t="s">
        <v>27</v>
      </c>
      <c r="Y17" s="70"/>
      <c r="Z17" s="70" t="s">
        <v>28</v>
      </c>
      <c r="AA17" s="70"/>
      <c r="AB17" s="70" t="s">
        <v>29</v>
      </c>
      <c r="AC17" s="70"/>
      <c r="AD17" s="70" t="s">
        <v>30</v>
      </c>
      <c r="AE17" s="70"/>
      <c r="AF17" s="70" t="s">
        <v>31</v>
      </c>
      <c r="AG17" s="70"/>
      <c r="AH17" s="70" t="s">
        <v>32</v>
      </c>
      <c r="AI17" s="70"/>
      <c r="AJ17" s="70" t="s">
        <v>33</v>
      </c>
      <c r="AK17" s="70"/>
      <c r="AL17" s="70" t="s">
        <v>34</v>
      </c>
      <c r="AM17" s="70"/>
      <c r="AN17" s="70" t="s">
        <v>35</v>
      </c>
      <c r="AO17" s="70"/>
      <c r="AP17" s="70" t="s">
        <v>36</v>
      </c>
      <c r="AQ17" s="70"/>
      <c r="AR17" s="70" t="s">
        <v>37</v>
      </c>
      <c r="AS17" s="70"/>
      <c r="AT17" s="70" t="s">
        <v>38</v>
      </c>
      <c r="AU17" s="70"/>
      <c r="AV17" s="70" t="s">
        <v>39</v>
      </c>
      <c r="AW17" s="70"/>
    </row>
    <row r="18" spans="1:49" ht="128.25" customHeight="1">
      <c r="A18" s="69"/>
      <c r="B18" s="69"/>
      <c r="C18" s="69"/>
      <c r="D18" s="46" t="s">
        <v>40</v>
      </c>
      <c r="E18" s="46" t="s">
        <v>41</v>
      </c>
      <c r="F18" s="46" t="s">
        <v>40</v>
      </c>
      <c r="G18" s="46" t="s">
        <v>41</v>
      </c>
      <c r="H18" s="46" t="s">
        <v>40</v>
      </c>
      <c r="I18" s="46" t="s">
        <v>41</v>
      </c>
      <c r="J18" s="46" t="s">
        <v>40</v>
      </c>
      <c r="K18" s="46" t="s">
        <v>41</v>
      </c>
      <c r="L18" s="46" t="s">
        <v>40</v>
      </c>
      <c r="M18" s="46" t="s">
        <v>41</v>
      </c>
      <c r="N18" s="46" t="s">
        <v>40</v>
      </c>
      <c r="O18" s="46" t="s">
        <v>41</v>
      </c>
      <c r="P18" s="46" t="s">
        <v>40</v>
      </c>
      <c r="Q18" s="46" t="s">
        <v>41</v>
      </c>
      <c r="R18" s="46" t="s">
        <v>40</v>
      </c>
      <c r="S18" s="46" t="s">
        <v>41</v>
      </c>
      <c r="T18" s="46" t="s">
        <v>40</v>
      </c>
      <c r="U18" s="46" t="s">
        <v>41</v>
      </c>
      <c r="V18" s="46" t="s">
        <v>40</v>
      </c>
      <c r="W18" s="46" t="s">
        <v>41</v>
      </c>
      <c r="X18" s="46" t="s">
        <v>40</v>
      </c>
      <c r="Y18" s="46" t="s">
        <v>41</v>
      </c>
      <c r="Z18" s="46" t="s">
        <v>40</v>
      </c>
      <c r="AA18" s="46" t="s">
        <v>41</v>
      </c>
      <c r="AB18" s="46" t="s">
        <v>40</v>
      </c>
      <c r="AC18" s="46" t="s">
        <v>41</v>
      </c>
      <c r="AD18" s="46" t="s">
        <v>40</v>
      </c>
      <c r="AE18" s="46" t="s">
        <v>41</v>
      </c>
      <c r="AF18" s="46" t="s">
        <v>40</v>
      </c>
      <c r="AG18" s="46" t="s">
        <v>41</v>
      </c>
      <c r="AH18" s="46" t="s">
        <v>40</v>
      </c>
      <c r="AI18" s="46" t="s">
        <v>41</v>
      </c>
      <c r="AJ18" s="46" t="s">
        <v>40</v>
      </c>
      <c r="AK18" s="46" t="s">
        <v>41</v>
      </c>
      <c r="AL18" s="46" t="s">
        <v>40</v>
      </c>
      <c r="AM18" s="46" t="s">
        <v>41</v>
      </c>
      <c r="AN18" s="46" t="s">
        <v>40</v>
      </c>
      <c r="AO18" s="46" t="s">
        <v>41</v>
      </c>
      <c r="AP18" s="46" t="s">
        <v>40</v>
      </c>
      <c r="AQ18" s="46" t="s">
        <v>41</v>
      </c>
      <c r="AR18" s="46" t="s">
        <v>40</v>
      </c>
      <c r="AS18" s="46" t="s">
        <v>41</v>
      </c>
      <c r="AT18" s="46" t="s">
        <v>40</v>
      </c>
      <c r="AU18" s="46" t="s">
        <v>41</v>
      </c>
      <c r="AV18" s="46" t="s">
        <v>40</v>
      </c>
      <c r="AW18" s="46" t="s">
        <v>41</v>
      </c>
    </row>
    <row r="19" spans="1:49" s="49" customFormat="1" ht="15.75">
      <c r="A19" s="47">
        <v>1</v>
      </c>
      <c r="B19" s="48">
        <v>2</v>
      </c>
      <c r="C19" s="47">
        <v>3</v>
      </c>
      <c r="D19" s="48" t="s">
        <v>42</v>
      </c>
      <c r="E19" s="48" t="s">
        <v>43</v>
      </c>
      <c r="F19" s="48" t="s">
        <v>44</v>
      </c>
      <c r="G19" s="48" t="s">
        <v>45</v>
      </c>
      <c r="H19" s="48" t="s">
        <v>46</v>
      </c>
      <c r="I19" s="48" t="s">
        <v>47</v>
      </c>
      <c r="J19" s="48" t="s">
        <v>48</v>
      </c>
      <c r="K19" s="48" t="s">
        <v>49</v>
      </c>
      <c r="L19" s="48" t="s">
        <v>50</v>
      </c>
      <c r="M19" s="48" t="s">
        <v>51</v>
      </c>
      <c r="N19" s="48" t="s">
        <v>52</v>
      </c>
      <c r="O19" s="48" t="s">
        <v>53</v>
      </c>
      <c r="P19" s="48" t="s">
        <v>54</v>
      </c>
      <c r="Q19" s="48" t="s">
        <v>55</v>
      </c>
      <c r="R19" s="48" t="s">
        <v>56</v>
      </c>
      <c r="S19" s="48" t="s">
        <v>57</v>
      </c>
      <c r="T19" s="48" t="s">
        <v>58</v>
      </c>
      <c r="U19" s="48" t="s">
        <v>59</v>
      </c>
      <c r="V19" s="48" t="s">
        <v>60</v>
      </c>
      <c r="W19" s="48" t="s">
        <v>61</v>
      </c>
      <c r="X19" s="48" t="s">
        <v>62</v>
      </c>
      <c r="Y19" s="48" t="s">
        <v>63</v>
      </c>
      <c r="Z19" s="48" t="s">
        <v>64</v>
      </c>
      <c r="AA19" s="48" t="s">
        <v>65</v>
      </c>
      <c r="AB19" s="48" t="s">
        <v>66</v>
      </c>
      <c r="AC19" s="48" t="s">
        <v>67</v>
      </c>
      <c r="AD19" s="48" t="s">
        <v>68</v>
      </c>
      <c r="AE19" s="48" t="s">
        <v>69</v>
      </c>
      <c r="AF19" s="48" t="s">
        <v>70</v>
      </c>
      <c r="AG19" s="48" t="s">
        <v>71</v>
      </c>
      <c r="AH19" s="48" t="s">
        <v>72</v>
      </c>
      <c r="AI19" s="48" t="s">
        <v>73</v>
      </c>
      <c r="AJ19" s="48" t="s">
        <v>74</v>
      </c>
      <c r="AK19" s="48" t="s">
        <v>75</v>
      </c>
      <c r="AL19" s="48" t="s">
        <v>76</v>
      </c>
      <c r="AM19" s="48" t="s">
        <v>77</v>
      </c>
      <c r="AN19" s="48" t="s">
        <v>78</v>
      </c>
      <c r="AO19" s="48" t="s">
        <v>79</v>
      </c>
      <c r="AP19" s="48" t="s">
        <v>80</v>
      </c>
      <c r="AQ19" s="48" t="s">
        <v>81</v>
      </c>
      <c r="AR19" s="48" t="s">
        <v>82</v>
      </c>
      <c r="AS19" s="48" t="s">
        <v>83</v>
      </c>
      <c r="AT19" s="48" t="s">
        <v>84</v>
      </c>
      <c r="AU19" s="48" t="s">
        <v>85</v>
      </c>
      <c r="AV19" s="48" t="s">
        <v>86</v>
      </c>
      <c r="AW19" s="48" t="s">
        <v>87</v>
      </c>
    </row>
    <row r="20" spans="1:49" ht="31.5">
      <c r="A20" s="25" t="s">
        <v>88</v>
      </c>
      <c r="B20" s="26" t="s">
        <v>89</v>
      </c>
      <c r="C20" s="32" t="s">
        <v>90</v>
      </c>
      <c r="D20" s="21">
        <f>SUM(D21:D26)</f>
        <v>1.2599999999999998</v>
      </c>
      <c r="E20" s="21">
        <f t="shared" ref="E20:AA20" si="0">SUM(E21:E26)</f>
        <v>1.2599999999999998</v>
      </c>
      <c r="F20" s="21">
        <f t="shared" si="0"/>
        <v>0</v>
      </c>
      <c r="G20" s="21">
        <f t="shared" si="0"/>
        <v>0</v>
      </c>
      <c r="H20" s="21">
        <f t="shared" si="0"/>
        <v>4.4000000000000004</v>
      </c>
      <c r="I20" s="21">
        <f t="shared" si="0"/>
        <v>4.4000000000000004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6.31</v>
      </c>
      <c r="U20" s="21">
        <f t="shared" si="0"/>
        <v>11.396000000000001</v>
      </c>
      <c r="V20" s="21">
        <f t="shared" si="0"/>
        <v>21.699999999999996</v>
      </c>
      <c r="W20" s="21">
        <f t="shared" si="0"/>
        <v>21.699999999999996</v>
      </c>
      <c r="X20" s="21">
        <f t="shared" si="0"/>
        <v>21.699999999999996</v>
      </c>
      <c r="Y20" s="21">
        <f t="shared" si="0"/>
        <v>21.699999999999996</v>
      </c>
      <c r="Z20" s="21">
        <f t="shared" si="0"/>
        <v>21.699999999999996</v>
      </c>
      <c r="AA20" s="21">
        <f t="shared" si="0"/>
        <v>21.699999999999996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</row>
    <row r="21" spans="1:49" ht="15.75">
      <c r="A21" s="25" t="s">
        <v>92</v>
      </c>
      <c r="B21" s="26" t="s">
        <v>93</v>
      </c>
      <c r="C21" s="32" t="s">
        <v>90</v>
      </c>
      <c r="D21" s="21">
        <f>D28</f>
        <v>0.62999999999999989</v>
      </c>
      <c r="E21" s="21">
        <f t="shared" ref="E21:AA21" si="1">E28</f>
        <v>0.62999999999999989</v>
      </c>
      <c r="F21" s="21">
        <f t="shared" si="1"/>
        <v>0</v>
      </c>
      <c r="G21" s="21">
        <f t="shared" si="1"/>
        <v>0</v>
      </c>
      <c r="H21" s="21">
        <f t="shared" si="1"/>
        <v>2.2000000000000002</v>
      </c>
      <c r="I21" s="21">
        <f t="shared" si="1"/>
        <v>2.2000000000000002</v>
      </c>
      <c r="J21" s="21">
        <f t="shared" si="1"/>
        <v>0</v>
      </c>
      <c r="K21" s="21">
        <f t="shared" si="1"/>
        <v>0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21">
        <f t="shared" si="1"/>
        <v>0</v>
      </c>
      <c r="R21" s="21">
        <f t="shared" si="1"/>
        <v>0</v>
      </c>
      <c r="S21" s="21">
        <f t="shared" si="1"/>
        <v>0</v>
      </c>
      <c r="T21" s="21">
        <f t="shared" si="1"/>
        <v>3.1549999999999998</v>
      </c>
      <c r="U21" s="21">
        <f t="shared" si="1"/>
        <v>5.6980000000000004</v>
      </c>
      <c r="V21" s="21">
        <f t="shared" si="1"/>
        <v>10.85</v>
      </c>
      <c r="W21" s="21">
        <f t="shared" si="1"/>
        <v>10.85</v>
      </c>
      <c r="X21" s="21">
        <f t="shared" si="1"/>
        <v>10.85</v>
      </c>
      <c r="Y21" s="21">
        <f t="shared" si="1"/>
        <v>10.85</v>
      </c>
      <c r="Z21" s="21">
        <f t="shared" si="1"/>
        <v>10.85</v>
      </c>
      <c r="AA21" s="21">
        <f t="shared" si="1"/>
        <v>10.85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</row>
    <row r="22" spans="1:49" ht="31.5">
      <c r="A22" s="25" t="s">
        <v>94</v>
      </c>
      <c r="B22" s="26" t="s">
        <v>95</v>
      </c>
      <c r="C22" s="32" t="s">
        <v>90</v>
      </c>
      <c r="D22" s="21">
        <f>D48</f>
        <v>-0.3</v>
      </c>
      <c r="E22" s="21">
        <f t="shared" ref="E22:AA22" si="2">E48</f>
        <v>-0.3</v>
      </c>
      <c r="F22" s="21">
        <f t="shared" si="2"/>
        <v>0</v>
      </c>
      <c r="G22" s="21">
        <f t="shared" si="2"/>
        <v>0</v>
      </c>
      <c r="H22" s="21">
        <f t="shared" si="2"/>
        <v>0.95</v>
      </c>
      <c r="I22" s="21">
        <f t="shared" si="2"/>
        <v>0.95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3.1549999999999998</v>
      </c>
      <c r="U22" s="21">
        <f t="shared" si="2"/>
        <v>5.6980000000000004</v>
      </c>
      <c r="V22" s="21">
        <f t="shared" si="2"/>
        <v>10.199999999999999</v>
      </c>
      <c r="W22" s="21">
        <f t="shared" si="2"/>
        <v>10.199999999999999</v>
      </c>
      <c r="X22" s="21">
        <f t="shared" si="2"/>
        <v>10.199999999999999</v>
      </c>
      <c r="Y22" s="21">
        <f t="shared" si="2"/>
        <v>10.199999999999999</v>
      </c>
      <c r="Z22" s="21">
        <f t="shared" si="2"/>
        <v>10.199999999999999</v>
      </c>
      <c r="AA22" s="21">
        <f t="shared" si="2"/>
        <v>10.199999999999999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</row>
    <row r="23" spans="1:49" ht="63">
      <c r="A23" s="25" t="s">
        <v>96</v>
      </c>
      <c r="B23" s="28" t="s">
        <v>97</v>
      </c>
      <c r="C23" s="32" t="s">
        <v>90</v>
      </c>
      <c r="D23" s="21">
        <f>D94</f>
        <v>0</v>
      </c>
      <c r="E23" s="21">
        <f t="shared" ref="E23:AA23" si="3">E94</f>
        <v>0</v>
      </c>
      <c r="F23" s="21">
        <f t="shared" si="3"/>
        <v>0</v>
      </c>
      <c r="G23" s="21">
        <f t="shared" si="3"/>
        <v>0</v>
      </c>
      <c r="H23" s="21">
        <f t="shared" si="3"/>
        <v>0</v>
      </c>
      <c r="I23" s="21">
        <f t="shared" si="3"/>
        <v>0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f t="shared" si="3"/>
        <v>0</v>
      </c>
      <c r="U23" s="21">
        <f t="shared" si="3"/>
        <v>0</v>
      </c>
      <c r="V23" s="21">
        <f t="shared" si="3"/>
        <v>0</v>
      </c>
      <c r="W23" s="21">
        <f t="shared" si="3"/>
        <v>0</v>
      </c>
      <c r="X23" s="21">
        <f t="shared" si="3"/>
        <v>0</v>
      </c>
      <c r="Y23" s="21">
        <f t="shared" si="3"/>
        <v>0</v>
      </c>
      <c r="Z23" s="21">
        <f t="shared" si="3"/>
        <v>0</v>
      </c>
      <c r="AA23" s="21">
        <f t="shared" si="3"/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</row>
    <row r="24" spans="1:49" ht="31.5">
      <c r="A24" s="25" t="s">
        <v>98</v>
      </c>
      <c r="B24" s="26" t="s">
        <v>99</v>
      </c>
      <c r="C24" s="32" t="s">
        <v>90</v>
      </c>
      <c r="D24" s="21">
        <f>D97</f>
        <v>0.92999999999999994</v>
      </c>
      <c r="E24" s="21">
        <f t="shared" ref="E24:AA24" si="4">E97</f>
        <v>0.92999999999999994</v>
      </c>
      <c r="F24" s="21">
        <f t="shared" si="4"/>
        <v>0</v>
      </c>
      <c r="G24" s="21">
        <f t="shared" si="4"/>
        <v>0</v>
      </c>
      <c r="H24" s="21">
        <f t="shared" si="4"/>
        <v>1.25</v>
      </c>
      <c r="I24" s="21">
        <f t="shared" si="4"/>
        <v>1.25</v>
      </c>
      <c r="J24" s="21">
        <f t="shared" si="4"/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  <c r="O24" s="21">
        <f t="shared" si="4"/>
        <v>0</v>
      </c>
      <c r="P24" s="21">
        <f t="shared" si="4"/>
        <v>0</v>
      </c>
      <c r="Q24" s="21">
        <f t="shared" si="4"/>
        <v>0</v>
      </c>
      <c r="R24" s="21">
        <f t="shared" si="4"/>
        <v>0</v>
      </c>
      <c r="S24" s="21">
        <f t="shared" si="4"/>
        <v>0</v>
      </c>
      <c r="T24" s="21">
        <f t="shared" si="4"/>
        <v>0</v>
      </c>
      <c r="U24" s="21">
        <f t="shared" si="4"/>
        <v>0</v>
      </c>
      <c r="V24" s="21">
        <f t="shared" si="4"/>
        <v>0.65</v>
      </c>
      <c r="W24" s="21">
        <f t="shared" si="4"/>
        <v>0.65</v>
      </c>
      <c r="X24" s="21">
        <f t="shared" si="4"/>
        <v>0.65</v>
      </c>
      <c r="Y24" s="21">
        <f t="shared" si="4"/>
        <v>0.65</v>
      </c>
      <c r="Z24" s="21">
        <f t="shared" si="4"/>
        <v>0.65</v>
      </c>
      <c r="AA24" s="21">
        <f t="shared" si="4"/>
        <v>0.65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</row>
    <row r="25" spans="1:49" ht="47.25">
      <c r="A25" s="25" t="s">
        <v>100</v>
      </c>
      <c r="B25" s="26" t="s">
        <v>101</v>
      </c>
      <c r="C25" s="32" t="s">
        <v>90</v>
      </c>
      <c r="D25" s="21">
        <f>D102</f>
        <v>0</v>
      </c>
      <c r="E25" s="21">
        <f t="shared" ref="E25:AA25" si="5">E102</f>
        <v>0</v>
      </c>
      <c r="F25" s="21">
        <f t="shared" si="5"/>
        <v>0</v>
      </c>
      <c r="G25" s="21">
        <f t="shared" si="5"/>
        <v>0</v>
      </c>
      <c r="H25" s="21">
        <f t="shared" si="5"/>
        <v>0</v>
      </c>
      <c r="I25" s="21">
        <f t="shared" si="5"/>
        <v>0</v>
      </c>
      <c r="J25" s="21">
        <f t="shared" si="5"/>
        <v>0</v>
      </c>
      <c r="K25" s="21">
        <f t="shared" si="5"/>
        <v>0</v>
      </c>
      <c r="L25" s="21">
        <f t="shared" si="5"/>
        <v>0</v>
      </c>
      <c r="M25" s="21">
        <f t="shared" si="5"/>
        <v>0</v>
      </c>
      <c r="N25" s="21">
        <f t="shared" si="5"/>
        <v>0</v>
      </c>
      <c r="O25" s="21">
        <f t="shared" si="5"/>
        <v>0</v>
      </c>
      <c r="P25" s="21">
        <f t="shared" si="5"/>
        <v>0</v>
      </c>
      <c r="Q25" s="21">
        <f t="shared" si="5"/>
        <v>0</v>
      </c>
      <c r="R25" s="21">
        <f t="shared" si="5"/>
        <v>0</v>
      </c>
      <c r="S25" s="21">
        <f t="shared" si="5"/>
        <v>0</v>
      </c>
      <c r="T25" s="21">
        <f t="shared" si="5"/>
        <v>0</v>
      </c>
      <c r="U25" s="21">
        <f t="shared" si="5"/>
        <v>0</v>
      </c>
      <c r="V25" s="21">
        <f t="shared" si="5"/>
        <v>0</v>
      </c>
      <c r="W25" s="21">
        <f t="shared" si="5"/>
        <v>0</v>
      </c>
      <c r="X25" s="21">
        <f t="shared" si="5"/>
        <v>0</v>
      </c>
      <c r="Y25" s="21">
        <f t="shared" si="5"/>
        <v>0</v>
      </c>
      <c r="Z25" s="21">
        <f t="shared" si="5"/>
        <v>0</v>
      </c>
      <c r="AA25" s="21">
        <f t="shared" si="5"/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</row>
    <row r="26" spans="1:49" ht="15.75">
      <c r="A26" s="25" t="s">
        <v>102</v>
      </c>
      <c r="B26" s="28" t="s">
        <v>103</v>
      </c>
      <c r="C26" s="32" t="s">
        <v>90</v>
      </c>
      <c r="D26" s="21">
        <f>D103</f>
        <v>0</v>
      </c>
      <c r="E26" s="21">
        <f t="shared" ref="E26:AA26" si="6">E103</f>
        <v>0</v>
      </c>
      <c r="F26" s="21">
        <f t="shared" si="6"/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0</v>
      </c>
      <c r="K26" s="21">
        <f t="shared" si="6"/>
        <v>0</v>
      </c>
      <c r="L26" s="21">
        <f t="shared" si="6"/>
        <v>0</v>
      </c>
      <c r="M26" s="21">
        <f t="shared" si="6"/>
        <v>0</v>
      </c>
      <c r="N26" s="21">
        <f t="shared" si="6"/>
        <v>0</v>
      </c>
      <c r="O26" s="21">
        <f t="shared" si="6"/>
        <v>0</v>
      </c>
      <c r="P26" s="21">
        <f t="shared" si="6"/>
        <v>0</v>
      </c>
      <c r="Q26" s="21">
        <f t="shared" si="6"/>
        <v>0</v>
      </c>
      <c r="R26" s="21">
        <f t="shared" si="6"/>
        <v>0</v>
      </c>
      <c r="S26" s="21">
        <f t="shared" si="6"/>
        <v>0</v>
      </c>
      <c r="T26" s="21">
        <f t="shared" si="6"/>
        <v>0</v>
      </c>
      <c r="U26" s="21">
        <f t="shared" si="6"/>
        <v>0</v>
      </c>
      <c r="V26" s="21">
        <f t="shared" si="6"/>
        <v>0</v>
      </c>
      <c r="W26" s="21">
        <f t="shared" si="6"/>
        <v>0</v>
      </c>
      <c r="X26" s="21">
        <f t="shared" si="6"/>
        <v>0</v>
      </c>
      <c r="Y26" s="21">
        <f t="shared" si="6"/>
        <v>0</v>
      </c>
      <c r="Z26" s="21">
        <f t="shared" si="6"/>
        <v>0</v>
      </c>
      <c r="AA26" s="21">
        <f t="shared" si="6"/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</row>
    <row r="27" spans="1:49" ht="15.75">
      <c r="A27" s="25" t="s">
        <v>104</v>
      </c>
      <c r="B27" s="26" t="s">
        <v>190</v>
      </c>
      <c r="C27" s="32"/>
      <c r="D27" s="21">
        <f t="shared" ref="D27:T27" si="7">D28+D48+D94+D97+D102+D103</f>
        <v>1.2599999999999998</v>
      </c>
      <c r="E27" s="21">
        <f t="shared" si="7"/>
        <v>1.2599999999999998</v>
      </c>
      <c r="F27" s="21">
        <f t="shared" si="7"/>
        <v>0</v>
      </c>
      <c r="G27" s="21">
        <f t="shared" si="7"/>
        <v>0</v>
      </c>
      <c r="H27" s="21">
        <f t="shared" si="7"/>
        <v>4.4000000000000004</v>
      </c>
      <c r="I27" s="21">
        <f t="shared" si="7"/>
        <v>4.4000000000000004</v>
      </c>
      <c r="J27" s="21">
        <f t="shared" si="7"/>
        <v>0</v>
      </c>
      <c r="K27" s="21">
        <f t="shared" si="7"/>
        <v>0</v>
      </c>
      <c r="L27" s="21">
        <f t="shared" si="7"/>
        <v>0</v>
      </c>
      <c r="M27" s="21">
        <f t="shared" si="7"/>
        <v>0</v>
      </c>
      <c r="N27" s="21">
        <f t="shared" si="7"/>
        <v>0</v>
      </c>
      <c r="O27" s="21">
        <f t="shared" si="7"/>
        <v>0</v>
      </c>
      <c r="P27" s="21">
        <f t="shared" si="7"/>
        <v>0</v>
      </c>
      <c r="Q27" s="21">
        <f t="shared" si="7"/>
        <v>0</v>
      </c>
      <c r="R27" s="21">
        <f t="shared" si="7"/>
        <v>0</v>
      </c>
      <c r="S27" s="21">
        <f t="shared" si="7"/>
        <v>0</v>
      </c>
      <c r="T27" s="21">
        <f t="shared" si="7"/>
        <v>6.31</v>
      </c>
      <c r="U27" s="21">
        <v>11.396000000000001</v>
      </c>
      <c r="V27" s="21">
        <f t="shared" ref="V27:AA27" si="8">V28+V48+V94+V97+V102+V103</f>
        <v>21.699999999999996</v>
      </c>
      <c r="W27" s="21">
        <f t="shared" si="8"/>
        <v>21.699999999999996</v>
      </c>
      <c r="X27" s="21">
        <f t="shared" si="8"/>
        <v>21.699999999999996</v>
      </c>
      <c r="Y27" s="21">
        <f t="shared" si="8"/>
        <v>21.699999999999996</v>
      </c>
      <c r="Z27" s="21">
        <f t="shared" si="8"/>
        <v>21.699999999999996</v>
      </c>
      <c r="AA27" s="21">
        <f t="shared" si="8"/>
        <v>21.699999999999996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</row>
    <row r="28" spans="1:49" ht="31.5">
      <c r="A28" s="25" t="s">
        <v>105</v>
      </c>
      <c r="B28" s="26" t="s">
        <v>106</v>
      </c>
      <c r="C28" s="32" t="s">
        <v>90</v>
      </c>
      <c r="D28" s="21">
        <f t="shared" ref="D28:I28" si="9">D48+D94+D97+D102+D103</f>
        <v>0.62999999999999989</v>
      </c>
      <c r="E28" s="21">
        <f t="shared" si="9"/>
        <v>0.62999999999999989</v>
      </c>
      <c r="F28" s="21">
        <f t="shared" si="9"/>
        <v>0</v>
      </c>
      <c r="G28" s="21">
        <f t="shared" si="9"/>
        <v>0</v>
      </c>
      <c r="H28" s="21">
        <f t="shared" si="9"/>
        <v>2.2000000000000002</v>
      </c>
      <c r="I28" s="21">
        <f t="shared" si="9"/>
        <v>2.2000000000000002</v>
      </c>
      <c r="J28" s="21">
        <f>J29+J33+J36+J45</f>
        <v>0</v>
      </c>
      <c r="K28" s="21">
        <f>K29+K33+K36+K45</f>
        <v>0</v>
      </c>
      <c r="L28" s="21">
        <f t="shared" ref="L28:T28" si="10">L48+L94+L97+L102+L103</f>
        <v>0</v>
      </c>
      <c r="M28" s="21">
        <f t="shared" si="10"/>
        <v>0</v>
      </c>
      <c r="N28" s="21">
        <f t="shared" si="10"/>
        <v>0</v>
      </c>
      <c r="O28" s="21">
        <f t="shared" si="10"/>
        <v>0</v>
      </c>
      <c r="P28" s="21">
        <f t="shared" si="10"/>
        <v>0</v>
      </c>
      <c r="Q28" s="21">
        <f t="shared" si="10"/>
        <v>0</v>
      </c>
      <c r="R28" s="21">
        <f t="shared" si="10"/>
        <v>0</v>
      </c>
      <c r="S28" s="21">
        <f t="shared" si="10"/>
        <v>0</v>
      </c>
      <c r="T28" s="21">
        <f t="shared" si="10"/>
        <v>3.1549999999999998</v>
      </c>
      <c r="U28" s="21">
        <v>5.6980000000000004</v>
      </c>
      <c r="V28" s="21">
        <f t="shared" ref="V28:AA28" si="11">V48+V94+V97+V102+V103</f>
        <v>10.85</v>
      </c>
      <c r="W28" s="21">
        <f t="shared" si="11"/>
        <v>10.85</v>
      </c>
      <c r="X28" s="21">
        <f t="shared" si="11"/>
        <v>10.85</v>
      </c>
      <c r="Y28" s="21">
        <f t="shared" si="11"/>
        <v>10.85</v>
      </c>
      <c r="Z28" s="21">
        <f t="shared" si="11"/>
        <v>10.85</v>
      </c>
      <c r="AA28" s="21">
        <f t="shared" si="11"/>
        <v>10.85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</row>
    <row r="29" spans="1:49" ht="47.25">
      <c r="A29" s="25" t="s">
        <v>107</v>
      </c>
      <c r="B29" s="26" t="s">
        <v>108</v>
      </c>
      <c r="C29" s="32" t="s">
        <v>90</v>
      </c>
      <c r="D29" s="21">
        <f>D30+D31+D32</f>
        <v>0</v>
      </c>
      <c r="E29" s="21">
        <f t="shared" ref="E29:AA29" si="12">E30+E31+E32</f>
        <v>0</v>
      </c>
      <c r="F29" s="21">
        <f t="shared" si="12"/>
        <v>0</v>
      </c>
      <c r="G29" s="21">
        <f t="shared" si="12"/>
        <v>0</v>
      </c>
      <c r="H29" s="21">
        <f t="shared" si="12"/>
        <v>0</v>
      </c>
      <c r="I29" s="21">
        <f t="shared" si="12"/>
        <v>0</v>
      </c>
      <c r="J29" s="21">
        <f t="shared" si="12"/>
        <v>0</v>
      </c>
      <c r="K29" s="21">
        <f t="shared" si="12"/>
        <v>0</v>
      </c>
      <c r="L29" s="21">
        <f t="shared" si="12"/>
        <v>0</v>
      </c>
      <c r="M29" s="21">
        <f t="shared" si="12"/>
        <v>0</v>
      </c>
      <c r="N29" s="21">
        <f t="shared" si="12"/>
        <v>0</v>
      </c>
      <c r="O29" s="21">
        <f t="shared" si="12"/>
        <v>0</v>
      </c>
      <c r="P29" s="21">
        <f t="shared" si="12"/>
        <v>0</v>
      </c>
      <c r="Q29" s="21">
        <f t="shared" si="12"/>
        <v>0</v>
      </c>
      <c r="R29" s="21">
        <f t="shared" si="12"/>
        <v>0</v>
      </c>
      <c r="S29" s="21">
        <f t="shared" si="12"/>
        <v>0</v>
      </c>
      <c r="T29" s="21">
        <f t="shared" si="12"/>
        <v>0</v>
      </c>
      <c r="U29" s="21">
        <v>0</v>
      </c>
      <c r="V29" s="21">
        <f t="shared" si="12"/>
        <v>0</v>
      </c>
      <c r="W29" s="21">
        <f t="shared" si="12"/>
        <v>0</v>
      </c>
      <c r="X29" s="21">
        <f t="shared" si="12"/>
        <v>0</v>
      </c>
      <c r="Y29" s="21">
        <f t="shared" si="12"/>
        <v>0</v>
      </c>
      <c r="Z29" s="21">
        <f t="shared" si="12"/>
        <v>0</v>
      </c>
      <c r="AA29" s="21">
        <f t="shared" si="12"/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</row>
    <row r="30" spans="1:49" ht="63">
      <c r="A30" s="25" t="s">
        <v>109</v>
      </c>
      <c r="B30" s="26" t="s">
        <v>110</v>
      </c>
      <c r="C30" s="32" t="s">
        <v>90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</row>
    <row r="31" spans="1:49" ht="63">
      <c r="A31" s="25" t="s">
        <v>111</v>
      </c>
      <c r="B31" s="26" t="s">
        <v>112</v>
      </c>
      <c r="C31" s="32" t="s">
        <v>90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</row>
    <row r="32" spans="1:49" ht="63">
      <c r="A32" s="25" t="s">
        <v>113</v>
      </c>
      <c r="B32" s="26" t="s">
        <v>114</v>
      </c>
      <c r="C32" s="32" t="s">
        <v>90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</row>
    <row r="33" spans="1:49" ht="47.25">
      <c r="A33" s="25" t="s">
        <v>115</v>
      </c>
      <c r="B33" s="26" t="s">
        <v>116</v>
      </c>
      <c r="C33" s="32" t="s">
        <v>90</v>
      </c>
      <c r="D33" s="21">
        <f>D34+D35</f>
        <v>0</v>
      </c>
      <c r="E33" s="21">
        <f t="shared" ref="E33:AA33" si="13">E34+E35</f>
        <v>0</v>
      </c>
      <c r="F33" s="21">
        <f t="shared" si="13"/>
        <v>0</v>
      </c>
      <c r="G33" s="21">
        <f t="shared" si="13"/>
        <v>0</v>
      </c>
      <c r="H33" s="21">
        <f t="shared" si="13"/>
        <v>0</v>
      </c>
      <c r="I33" s="21">
        <f t="shared" si="13"/>
        <v>0</v>
      </c>
      <c r="J33" s="21">
        <f t="shared" si="13"/>
        <v>0</v>
      </c>
      <c r="K33" s="21">
        <f t="shared" si="13"/>
        <v>0</v>
      </c>
      <c r="L33" s="21">
        <f t="shared" si="13"/>
        <v>0</v>
      </c>
      <c r="M33" s="21">
        <f t="shared" si="13"/>
        <v>0</v>
      </c>
      <c r="N33" s="21">
        <f t="shared" si="13"/>
        <v>0</v>
      </c>
      <c r="O33" s="21">
        <f t="shared" si="13"/>
        <v>0</v>
      </c>
      <c r="P33" s="21">
        <f t="shared" si="13"/>
        <v>0</v>
      </c>
      <c r="Q33" s="21">
        <f t="shared" si="13"/>
        <v>0</v>
      </c>
      <c r="R33" s="21">
        <f t="shared" si="13"/>
        <v>0</v>
      </c>
      <c r="S33" s="21">
        <f t="shared" si="13"/>
        <v>0</v>
      </c>
      <c r="T33" s="21">
        <f t="shared" si="13"/>
        <v>0</v>
      </c>
      <c r="U33" s="21">
        <v>0</v>
      </c>
      <c r="V33" s="21">
        <f t="shared" si="13"/>
        <v>0</v>
      </c>
      <c r="W33" s="21">
        <f t="shared" si="13"/>
        <v>0</v>
      </c>
      <c r="X33" s="21">
        <f t="shared" si="13"/>
        <v>0</v>
      </c>
      <c r="Y33" s="21">
        <f t="shared" si="13"/>
        <v>0</v>
      </c>
      <c r="Z33" s="21">
        <f t="shared" si="13"/>
        <v>0</v>
      </c>
      <c r="AA33" s="21">
        <f t="shared" si="13"/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</row>
    <row r="34" spans="1:49" ht="78.75">
      <c r="A34" s="25" t="s">
        <v>117</v>
      </c>
      <c r="B34" s="26" t="s">
        <v>118</v>
      </c>
      <c r="C34" s="32" t="s">
        <v>90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</row>
    <row r="35" spans="1:49" ht="47.25">
      <c r="A35" s="25" t="s">
        <v>119</v>
      </c>
      <c r="B35" s="26" t="s">
        <v>120</v>
      </c>
      <c r="C35" s="32" t="s">
        <v>90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</row>
    <row r="36" spans="1:49" ht="47.25">
      <c r="A36" s="25" t="s">
        <v>121</v>
      </c>
      <c r="B36" s="26" t="s">
        <v>122</v>
      </c>
      <c r="C36" s="32" t="s">
        <v>90</v>
      </c>
      <c r="D36" s="21">
        <f>D37+D38+D39+D40+D41+D42+D43+D44</f>
        <v>0</v>
      </c>
      <c r="E36" s="21">
        <f t="shared" ref="E36:AA36" si="14">E37+E38+E39+E40+E41+E42+E43+E44</f>
        <v>0</v>
      </c>
      <c r="F36" s="21">
        <f t="shared" si="14"/>
        <v>0</v>
      </c>
      <c r="G36" s="21">
        <f t="shared" si="14"/>
        <v>0</v>
      </c>
      <c r="H36" s="21">
        <f t="shared" si="14"/>
        <v>0</v>
      </c>
      <c r="I36" s="21">
        <f t="shared" si="14"/>
        <v>0</v>
      </c>
      <c r="J36" s="21">
        <f t="shared" si="14"/>
        <v>0</v>
      </c>
      <c r="K36" s="21">
        <f t="shared" si="14"/>
        <v>0</v>
      </c>
      <c r="L36" s="21">
        <f t="shared" si="14"/>
        <v>0</v>
      </c>
      <c r="M36" s="21">
        <f t="shared" si="14"/>
        <v>0</v>
      </c>
      <c r="N36" s="21">
        <f t="shared" si="14"/>
        <v>0</v>
      </c>
      <c r="O36" s="21">
        <f t="shared" si="14"/>
        <v>0</v>
      </c>
      <c r="P36" s="21">
        <f t="shared" si="14"/>
        <v>0</v>
      </c>
      <c r="Q36" s="21">
        <f t="shared" si="14"/>
        <v>0</v>
      </c>
      <c r="R36" s="21">
        <f t="shared" si="14"/>
        <v>0</v>
      </c>
      <c r="S36" s="21">
        <f t="shared" si="14"/>
        <v>0</v>
      </c>
      <c r="T36" s="21">
        <f t="shared" si="14"/>
        <v>0</v>
      </c>
      <c r="U36" s="21">
        <v>0</v>
      </c>
      <c r="V36" s="21">
        <f t="shared" si="14"/>
        <v>0</v>
      </c>
      <c r="W36" s="21">
        <f t="shared" si="14"/>
        <v>0</v>
      </c>
      <c r="X36" s="21">
        <f t="shared" si="14"/>
        <v>0</v>
      </c>
      <c r="Y36" s="21">
        <f t="shared" si="14"/>
        <v>0</v>
      </c>
      <c r="Z36" s="21">
        <f t="shared" si="14"/>
        <v>0</v>
      </c>
      <c r="AA36" s="21">
        <f t="shared" si="14"/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</row>
    <row r="37" spans="1:49" ht="47.25">
      <c r="A37" s="25" t="s">
        <v>123</v>
      </c>
      <c r="B37" s="26" t="s">
        <v>124</v>
      </c>
      <c r="C37" s="32" t="s">
        <v>90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</row>
    <row r="38" spans="1:49" ht="126">
      <c r="A38" s="25" t="s">
        <v>123</v>
      </c>
      <c r="B38" s="26" t="s">
        <v>125</v>
      </c>
      <c r="C38" s="32" t="s">
        <v>90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</row>
    <row r="39" spans="1:49" ht="110.25">
      <c r="A39" s="25" t="s">
        <v>123</v>
      </c>
      <c r="B39" s="26" t="s">
        <v>126</v>
      </c>
      <c r="C39" s="32" t="s">
        <v>90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</row>
    <row r="40" spans="1:49" ht="110.25">
      <c r="A40" s="25" t="s">
        <v>123</v>
      </c>
      <c r="B40" s="26" t="s">
        <v>127</v>
      </c>
      <c r="C40" s="32" t="s">
        <v>90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</row>
    <row r="41" spans="1:49" ht="47.25">
      <c r="A41" s="25" t="s">
        <v>128</v>
      </c>
      <c r="B41" s="26" t="s">
        <v>124</v>
      </c>
      <c r="C41" s="32" t="s">
        <v>90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</row>
    <row r="42" spans="1:49" ht="126">
      <c r="A42" s="25" t="s">
        <v>128</v>
      </c>
      <c r="B42" s="26" t="s">
        <v>125</v>
      </c>
      <c r="C42" s="32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</row>
    <row r="43" spans="1:49" ht="110.25">
      <c r="A43" s="25" t="s">
        <v>128</v>
      </c>
      <c r="B43" s="26" t="s">
        <v>126</v>
      </c>
      <c r="C43" s="32" t="s">
        <v>90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</row>
    <row r="44" spans="1:49" ht="110.25">
      <c r="A44" s="25" t="s">
        <v>128</v>
      </c>
      <c r="B44" s="26" t="s">
        <v>129</v>
      </c>
      <c r="C44" s="32" t="s">
        <v>90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</row>
    <row r="45" spans="1:49" ht="94.5">
      <c r="A45" s="25" t="s">
        <v>130</v>
      </c>
      <c r="B45" s="26" t="s">
        <v>131</v>
      </c>
      <c r="C45" s="32" t="s">
        <v>90</v>
      </c>
      <c r="D45" s="21">
        <f t="shared" ref="D45:T45" si="15">D46+D47</f>
        <v>0</v>
      </c>
      <c r="E45" s="21">
        <f t="shared" si="15"/>
        <v>0</v>
      </c>
      <c r="F45" s="21">
        <f t="shared" si="15"/>
        <v>0</v>
      </c>
      <c r="G45" s="21">
        <f t="shared" si="15"/>
        <v>0</v>
      </c>
      <c r="H45" s="21">
        <f t="shared" si="15"/>
        <v>0</v>
      </c>
      <c r="I45" s="21">
        <f t="shared" si="15"/>
        <v>0</v>
      </c>
      <c r="J45" s="21">
        <f t="shared" si="15"/>
        <v>0</v>
      </c>
      <c r="K45" s="21">
        <f t="shared" si="15"/>
        <v>0</v>
      </c>
      <c r="L45" s="21">
        <f t="shared" si="15"/>
        <v>0</v>
      </c>
      <c r="M45" s="21">
        <f t="shared" si="15"/>
        <v>0</v>
      </c>
      <c r="N45" s="21">
        <f t="shared" si="15"/>
        <v>0</v>
      </c>
      <c r="O45" s="21">
        <f t="shared" si="15"/>
        <v>0</v>
      </c>
      <c r="P45" s="21">
        <f t="shared" si="15"/>
        <v>0</v>
      </c>
      <c r="Q45" s="21">
        <f t="shared" si="15"/>
        <v>0</v>
      </c>
      <c r="R45" s="21">
        <f t="shared" si="15"/>
        <v>0</v>
      </c>
      <c r="S45" s="21">
        <f t="shared" si="15"/>
        <v>0</v>
      </c>
      <c r="T45" s="21">
        <f t="shared" si="15"/>
        <v>0</v>
      </c>
      <c r="U45" s="21">
        <v>0</v>
      </c>
      <c r="V45" s="21">
        <f t="shared" ref="V45:AA45" si="16">V46+V47</f>
        <v>0</v>
      </c>
      <c r="W45" s="21">
        <f t="shared" si="16"/>
        <v>0</v>
      </c>
      <c r="X45" s="21">
        <f t="shared" si="16"/>
        <v>0</v>
      </c>
      <c r="Y45" s="21">
        <f t="shared" si="16"/>
        <v>0</v>
      </c>
      <c r="Z45" s="21">
        <f t="shared" si="16"/>
        <v>0</v>
      </c>
      <c r="AA45" s="21">
        <f t="shared" si="16"/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</row>
    <row r="46" spans="1:49" ht="78.75">
      <c r="A46" s="25" t="s">
        <v>132</v>
      </c>
      <c r="B46" s="26" t="s">
        <v>133</v>
      </c>
      <c r="C46" s="32" t="s">
        <v>90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</row>
    <row r="47" spans="1:49" ht="78.75">
      <c r="A47" s="25" t="s">
        <v>134</v>
      </c>
      <c r="B47" s="26" t="s">
        <v>135</v>
      </c>
      <c r="C47" s="32" t="s">
        <v>90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</row>
    <row r="48" spans="1:49" ht="47.25">
      <c r="A48" s="25" t="s">
        <v>136</v>
      </c>
      <c r="B48" s="26" t="s">
        <v>137</v>
      </c>
      <c r="C48" s="32" t="s">
        <v>90</v>
      </c>
      <c r="D48" s="21">
        <f t="shared" ref="D48:T48" si="17">D49+D71+D80</f>
        <v>-0.3</v>
      </c>
      <c r="E48" s="21">
        <f t="shared" si="17"/>
        <v>-0.3</v>
      </c>
      <c r="F48" s="21">
        <f t="shared" si="17"/>
        <v>0</v>
      </c>
      <c r="G48" s="21">
        <f t="shared" si="17"/>
        <v>0</v>
      </c>
      <c r="H48" s="21">
        <f t="shared" si="17"/>
        <v>0.95</v>
      </c>
      <c r="I48" s="21">
        <f t="shared" si="17"/>
        <v>0.95</v>
      </c>
      <c r="J48" s="21">
        <f t="shared" si="17"/>
        <v>0</v>
      </c>
      <c r="K48" s="21">
        <f t="shared" si="17"/>
        <v>0</v>
      </c>
      <c r="L48" s="21">
        <f t="shared" si="17"/>
        <v>0</v>
      </c>
      <c r="M48" s="21">
        <f t="shared" si="17"/>
        <v>0</v>
      </c>
      <c r="N48" s="21">
        <f t="shared" si="17"/>
        <v>0</v>
      </c>
      <c r="O48" s="21">
        <f t="shared" si="17"/>
        <v>0</v>
      </c>
      <c r="P48" s="21">
        <f t="shared" si="17"/>
        <v>0</v>
      </c>
      <c r="Q48" s="21">
        <f t="shared" si="17"/>
        <v>0</v>
      </c>
      <c r="R48" s="21">
        <f t="shared" si="17"/>
        <v>0</v>
      </c>
      <c r="S48" s="21">
        <f t="shared" si="17"/>
        <v>0</v>
      </c>
      <c r="T48" s="21">
        <f t="shared" si="17"/>
        <v>3.1549999999999998</v>
      </c>
      <c r="U48" s="21">
        <v>5.6980000000000004</v>
      </c>
      <c r="V48" s="21">
        <f t="shared" ref="V48:AA48" si="18">V49+V71+V80</f>
        <v>10.199999999999999</v>
      </c>
      <c r="W48" s="21">
        <f t="shared" si="18"/>
        <v>10.199999999999999</v>
      </c>
      <c r="X48" s="21">
        <f t="shared" si="18"/>
        <v>10.199999999999999</v>
      </c>
      <c r="Y48" s="21">
        <f t="shared" si="18"/>
        <v>10.199999999999999</v>
      </c>
      <c r="Z48" s="21">
        <f t="shared" si="18"/>
        <v>10.199999999999999</v>
      </c>
      <c r="AA48" s="21">
        <f t="shared" si="18"/>
        <v>10.199999999999999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</row>
    <row r="49" spans="1:49" ht="78.75">
      <c r="A49" s="25" t="s">
        <v>138</v>
      </c>
      <c r="B49" s="26" t="s">
        <v>139</v>
      </c>
      <c r="C49" s="32" t="s">
        <v>90</v>
      </c>
      <c r="D49" s="21">
        <f t="shared" ref="D49:T49" si="19">D50+D54</f>
        <v>-0.3</v>
      </c>
      <c r="E49" s="21">
        <f t="shared" si="19"/>
        <v>-0.3</v>
      </c>
      <c r="F49" s="21">
        <f t="shared" si="19"/>
        <v>0</v>
      </c>
      <c r="G49" s="21">
        <f t="shared" si="19"/>
        <v>0</v>
      </c>
      <c r="H49" s="21">
        <f t="shared" si="19"/>
        <v>0</v>
      </c>
      <c r="I49" s="21">
        <f t="shared" si="19"/>
        <v>0</v>
      </c>
      <c r="J49" s="21">
        <f t="shared" si="19"/>
        <v>0</v>
      </c>
      <c r="K49" s="21">
        <f t="shared" si="19"/>
        <v>0</v>
      </c>
      <c r="L49" s="21">
        <f t="shared" si="19"/>
        <v>0</v>
      </c>
      <c r="M49" s="21">
        <f t="shared" si="19"/>
        <v>0</v>
      </c>
      <c r="N49" s="21">
        <f t="shared" si="19"/>
        <v>0</v>
      </c>
      <c r="O49" s="21">
        <f t="shared" si="19"/>
        <v>0</v>
      </c>
      <c r="P49" s="21">
        <f t="shared" si="19"/>
        <v>0</v>
      </c>
      <c r="Q49" s="21">
        <f t="shared" si="19"/>
        <v>0</v>
      </c>
      <c r="R49" s="21">
        <f t="shared" si="19"/>
        <v>0</v>
      </c>
      <c r="S49" s="21">
        <f t="shared" si="19"/>
        <v>0</v>
      </c>
      <c r="T49" s="21">
        <f t="shared" si="19"/>
        <v>3.1549999999999998</v>
      </c>
      <c r="U49" s="21">
        <v>5.6980000000000004</v>
      </c>
      <c r="V49" s="21">
        <f t="shared" ref="V49:AA49" si="20">V50+V54</f>
        <v>0</v>
      </c>
      <c r="W49" s="21">
        <f t="shared" si="20"/>
        <v>0</v>
      </c>
      <c r="X49" s="21">
        <f t="shared" si="20"/>
        <v>0</v>
      </c>
      <c r="Y49" s="21">
        <f t="shared" si="20"/>
        <v>0</v>
      </c>
      <c r="Z49" s="21">
        <f t="shared" si="20"/>
        <v>0</v>
      </c>
      <c r="AA49" s="21">
        <f t="shared" si="20"/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</row>
    <row r="50" spans="1:49" ht="31.5">
      <c r="A50" s="25" t="s">
        <v>140</v>
      </c>
      <c r="B50" s="26" t="s">
        <v>141</v>
      </c>
      <c r="C50" s="32" t="s">
        <v>90</v>
      </c>
      <c r="D50" s="21">
        <f t="shared" ref="D50:T50" si="21">SUM(D51:D53)</f>
        <v>-0.3</v>
      </c>
      <c r="E50" s="21">
        <f t="shared" si="21"/>
        <v>-0.3</v>
      </c>
      <c r="F50" s="21">
        <f t="shared" si="21"/>
        <v>0</v>
      </c>
      <c r="G50" s="21">
        <f t="shared" si="21"/>
        <v>0</v>
      </c>
      <c r="H50" s="21">
        <f t="shared" si="21"/>
        <v>0</v>
      </c>
      <c r="I50" s="21">
        <f t="shared" si="21"/>
        <v>0</v>
      </c>
      <c r="J50" s="21">
        <f t="shared" si="21"/>
        <v>0</v>
      </c>
      <c r="K50" s="21">
        <f t="shared" si="21"/>
        <v>0</v>
      </c>
      <c r="L50" s="21">
        <f t="shared" si="21"/>
        <v>0</v>
      </c>
      <c r="M50" s="21">
        <f t="shared" si="21"/>
        <v>0</v>
      </c>
      <c r="N50" s="21">
        <f t="shared" si="21"/>
        <v>0</v>
      </c>
      <c r="O50" s="21">
        <f t="shared" si="21"/>
        <v>0</v>
      </c>
      <c r="P50" s="21">
        <f t="shared" si="21"/>
        <v>0</v>
      </c>
      <c r="Q50" s="21">
        <f t="shared" si="21"/>
        <v>0</v>
      </c>
      <c r="R50" s="21">
        <f t="shared" si="21"/>
        <v>0</v>
      </c>
      <c r="S50" s="21">
        <f t="shared" si="21"/>
        <v>0</v>
      </c>
      <c r="T50" s="21">
        <f t="shared" si="21"/>
        <v>0</v>
      </c>
      <c r="U50" s="21">
        <v>0</v>
      </c>
      <c r="V50" s="21">
        <f t="shared" ref="V50:AA50" si="22">SUM(V51:V53)</f>
        <v>0</v>
      </c>
      <c r="W50" s="21">
        <f t="shared" si="22"/>
        <v>0</v>
      </c>
      <c r="X50" s="21">
        <f t="shared" si="22"/>
        <v>0</v>
      </c>
      <c r="Y50" s="21">
        <f t="shared" si="22"/>
        <v>0</v>
      </c>
      <c r="Z50" s="21">
        <f t="shared" si="22"/>
        <v>0</v>
      </c>
      <c r="AA50" s="21">
        <f t="shared" si="22"/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</row>
    <row r="51" spans="1:49" ht="47.25">
      <c r="A51" s="25"/>
      <c r="B51" s="50" t="s">
        <v>203</v>
      </c>
      <c r="C51" s="32" t="s">
        <v>204</v>
      </c>
      <c r="D51" s="21">
        <v>-0.09</v>
      </c>
      <c r="E51" s="21">
        <v>-0.09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f t="shared" ref="W51:AA53" si="23">V51</f>
        <v>0</v>
      </c>
      <c r="X51" s="21">
        <f t="shared" si="23"/>
        <v>0</v>
      </c>
      <c r="Y51" s="21">
        <f t="shared" si="23"/>
        <v>0</v>
      </c>
      <c r="Z51" s="21">
        <f t="shared" si="23"/>
        <v>0</v>
      </c>
      <c r="AA51" s="21">
        <f t="shared" si="23"/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</row>
    <row r="52" spans="1:49" ht="47.25">
      <c r="A52" s="25"/>
      <c r="B52" s="50" t="s">
        <v>205</v>
      </c>
      <c r="C52" s="32" t="s">
        <v>206</v>
      </c>
      <c r="D52" s="21">
        <v>-0.15</v>
      </c>
      <c r="E52" s="21">
        <v>-0.15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f t="shared" si="23"/>
        <v>0</v>
      </c>
      <c r="X52" s="21">
        <f t="shared" si="23"/>
        <v>0</v>
      </c>
      <c r="Y52" s="21">
        <f t="shared" si="23"/>
        <v>0</v>
      </c>
      <c r="Z52" s="21">
        <f t="shared" si="23"/>
        <v>0</v>
      </c>
      <c r="AA52" s="21">
        <f t="shared" si="23"/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</row>
    <row r="53" spans="1:49" ht="31.5">
      <c r="A53" s="25"/>
      <c r="B53" s="50" t="s">
        <v>207</v>
      </c>
      <c r="C53" s="32" t="s">
        <v>208</v>
      </c>
      <c r="D53" s="21">
        <v>-0.06</v>
      </c>
      <c r="E53" s="21">
        <v>-0.06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f t="shared" si="23"/>
        <v>0</v>
      </c>
      <c r="X53" s="21">
        <f t="shared" si="23"/>
        <v>0</v>
      </c>
      <c r="Y53" s="21">
        <f t="shared" si="23"/>
        <v>0</v>
      </c>
      <c r="Z53" s="21">
        <f t="shared" si="23"/>
        <v>0</v>
      </c>
      <c r="AA53" s="21">
        <f t="shared" si="23"/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</row>
    <row r="54" spans="1:49" ht="63">
      <c r="A54" s="25" t="s">
        <v>142</v>
      </c>
      <c r="B54" s="26" t="s">
        <v>143</v>
      </c>
      <c r="C54" s="32" t="s">
        <v>90</v>
      </c>
      <c r="D54" s="21">
        <f t="shared" ref="D54:T54" si="24">SUM(D55:D70)</f>
        <v>0</v>
      </c>
      <c r="E54" s="21">
        <f t="shared" si="24"/>
        <v>0</v>
      </c>
      <c r="F54" s="21">
        <f t="shared" si="24"/>
        <v>0</v>
      </c>
      <c r="G54" s="21">
        <f t="shared" si="24"/>
        <v>0</v>
      </c>
      <c r="H54" s="21">
        <f t="shared" si="24"/>
        <v>0</v>
      </c>
      <c r="I54" s="21">
        <f t="shared" si="24"/>
        <v>0</v>
      </c>
      <c r="J54" s="21">
        <f t="shared" si="24"/>
        <v>0</v>
      </c>
      <c r="K54" s="21">
        <f t="shared" si="24"/>
        <v>0</v>
      </c>
      <c r="L54" s="21">
        <f t="shared" si="24"/>
        <v>0</v>
      </c>
      <c r="M54" s="21">
        <f t="shared" si="24"/>
        <v>0</v>
      </c>
      <c r="N54" s="21">
        <f t="shared" si="24"/>
        <v>0</v>
      </c>
      <c r="O54" s="21">
        <f t="shared" si="24"/>
        <v>0</v>
      </c>
      <c r="P54" s="21">
        <f t="shared" si="24"/>
        <v>0</v>
      </c>
      <c r="Q54" s="21">
        <f t="shared" si="24"/>
        <v>0</v>
      </c>
      <c r="R54" s="21">
        <f t="shared" si="24"/>
        <v>0</v>
      </c>
      <c r="S54" s="21">
        <f t="shared" si="24"/>
        <v>0</v>
      </c>
      <c r="T54" s="21">
        <f t="shared" si="24"/>
        <v>3.1549999999999998</v>
      </c>
      <c r="U54" s="21">
        <v>5.6980000000000004</v>
      </c>
      <c r="V54" s="21">
        <f t="shared" ref="V54:AA54" si="25">SUM(V55:V70)</f>
        <v>0</v>
      </c>
      <c r="W54" s="21">
        <f t="shared" si="25"/>
        <v>0</v>
      </c>
      <c r="X54" s="21">
        <f t="shared" si="25"/>
        <v>0</v>
      </c>
      <c r="Y54" s="21">
        <f t="shared" si="25"/>
        <v>0</v>
      </c>
      <c r="Z54" s="21">
        <f t="shared" si="25"/>
        <v>0</v>
      </c>
      <c r="AA54" s="21">
        <f t="shared" si="25"/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</row>
    <row r="55" spans="1:49" ht="15.75">
      <c r="A55" s="25"/>
      <c r="B55" s="50" t="s">
        <v>229</v>
      </c>
      <c r="C55" s="32" t="s">
        <v>230</v>
      </c>
      <c r="D55" s="51">
        <v>0</v>
      </c>
      <c r="E55" s="5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51">
        <v>0.1</v>
      </c>
      <c r="U55" s="21">
        <v>0.1</v>
      </c>
      <c r="V55" s="51">
        <v>0</v>
      </c>
      <c r="W55" s="21">
        <f t="shared" ref="W55:AA70" si="26">V55</f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</row>
    <row r="56" spans="1:49" ht="15.75">
      <c r="A56" s="25"/>
      <c r="B56" s="50" t="s">
        <v>231</v>
      </c>
      <c r="C56" s="32" t="s">
        <v>232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0.16</v>
      </c>
      <c r="U56" s="21">
        <v>0.16</v>
      </c>
      <c r="V56" s="21">
        <v>0</v>
      </c>
      <c r="W56" s="21">
        <f t="shared" si="26"/>
        <v>0</v>
      </c>
      <c r="X56" s="21">
        <f t="shared" si="26"/>
        <v>0</v>
      </c>
      <c r="Y56" s="21">
        <f t="shared" si="26"/>
        <v>0</v>
      </c>
      <c r="Z56" s="21">
        <f t="shared" si="26"/>
        <v>0</v>
      </c>
      <c r="AA56" s="21">
        <f t="shared" si="26"/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</row>
    <row r="57" spans="1:49" ht="31.5">
      <c r="A57" s="25"/>
      <c r="B57" s="50" t="s">
        <v>233</v>
      </c>
      <c r="C57" s="32" t="s">
        <v>234</v>
      </c>
      <c r="D57" s="51">
        <v>0</v>
      </c>
      <c r="E57" s="5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51">
        <v>0</v>
      </c>
      <c r="U57" s="21">
        <v>0</v>
      </c>
      <c r="V57" s="51">
        <v>0</v>
      </c>
      <c r="W57" s="21">
        <f t="shared" si="26"/>
        <v>0</v>
      </c>
      <c r="X57" s="21">
        <f t="shared" si="26"/>
        <v>0</v>
      </c>
      <c r="Y57" s="21">
        <f t="shared" si="26"/>
        <v>0</v>
      </c>
      <c r="Z57" s="21">
        <f t="shared" si="26"/>
        <v>0</v>
      </c>
      <c r="AA57" s="21">
        <f t="shared" si="26"/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</row>
    <row r="58" spans="1:49" ht="15.75">
      <c r="A58" s="25"/>
      <c r="B58" s="50" t="s">
        <v>235</v>
      </c>
      <c r="C58" s="32" t="s">
        <v>236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0.25</v>
      </c>
      <c r="U58" s="21">
        <v>0.25</v>
      </c>
      <c r="V58" s="21">
        <v>0</v>
      </c>
      <c r="W58" s="21">
        <f t="shared" si="26"/>
        <v>0</v>
      </c>
      <c r="X58" s="21">
        <f t="shared" si="26"/>
        <v>0</v>
      </c>
      <c r="Y58" s="21">
        <f t="shared" si="26"/>
        <v>0</v>
      </c>
      <c r="Z58" s="21">
        <f t="shared" si="26"/>
        <v>0</v>
      </c>
      <c r="AA58" s="21">
        <f t="shared" si="26"/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</row>
    <row r="59" spans="1:49" ht="31.5">
      <c r="A59" s="25"/>
      <c r="B59" s="50" t="s">
        <v>237</v>
      </c>
      <c r="C59" s="32" t="s">
        <v>238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f t="shared" si="26"/>
        <v>0</v>
      </c>
      <c r="X59" s="21">
        <f t="shared" si="26"/>
        <v>0</v>
      </c>
      <c r="Y59" s="21">
        <f t="shared" si="26"/>
        <v>0</v>
      </c>
      <c r="Z59" s="21">
        <f t="shared" si="26"/>
        <v>0</v>
      </c>
      <c r="AA59" s="21">
        <f t="shared" si="26"/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</row>
    <row r="60" spans="1:49" ht="15.75">
      <c r="A60" s="25"/>
      <c r="B60" s="50" t="s">
        <v>239</v>
      </c>
      <c r="C60" s="32" t="s">
        <v>240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0.4</v>
      </c>
      <c r="U60" s="21">
        <v>0.4</v>
      </c>
      <c r="V60" s="21">
        <v>0</v>
      </c>
      <c r="W60" s="21">
        <f t="shared" si="26"/>
        <v>0</v>
      </c>
      <c r="X60" s="21">
        <f t="shared" si="26"/>
        <v>0</v>
      </c>
      <c r="Y60" s="21">
        <f t="shared" si="26"/>
        <v>0</v>
      </c>
      <c r="Z60" s="21">
        <f t="shared" si="26"/>
        <v>0</v>
      </c>
      <c r="AA60" s="21">
        <f t="shared" si="26"/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</row>
    <row r="61" spans="1:49" ht="15.75">
      <c r="A61" s="25"/>
      <c r="B61" s="50" t="s">
        <v>241</v>
      </c>
      <c r="C61" s="32" t="s">
        <v>242</v>
      </c>
      <c r="D61" s="51">
        <v>0</v>
      </c>
      <c r="E61" s="5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51">
        <v>0.16</v>
      </c>
      <c r="U61" s="21">
        <v>0.16</v>
      </c>
      <c r="V61" s="51">
        <v>0</v>
      </c>
      <c r="W61" s="21">
        <f t="shared" si="26"/>
        <v>0</v>
      </c>
      <c r="X61" s="21">
        <f t="shared" si="26"/>
        <v>0</v>
      </c>
      <c r="Y61" s="21">
        <f t="shared" si="26"/>
        <v>0</v>
      </c>
      <c r="Z61" s="21">
        <f t="shared" si="26"/>
        <v>0</v>
      </c>
      <c r="AA61" s="21">
        <f t="shared" si="26"/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</row>
    <row r="62" spans="1:49" ht="15.75">
      <c r="A62" s="25"/>
      <c r="B62" s="50" t="s">
        <v>243</v>
      </c>
      <c r="C62" s="32" t="s">
        <v>244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0.25</v>
      </c>
      <c r="U62" s="21">
        <v>0.25</v>
      </c>
      <c r="V62" s="21">
        <v>0</v>
      </c>
      <c r="W62" s="21">
        <f t="shared" si="26"/>
        <v>0</v>
      </c>
      <c r="X62" s="21">
        <f t="shared" si="26"/>
        <v>0</v>
      </c>
      <c r="Y62" s="21">
        <f t="shared" si="26"/>
        <v>0</v>
      </c>
      <c r="Z62" s="21">
        <f t="shared" si="26"/>
        <v>0</v>
      </c>
      <c r="AA62" s="21">
        <f t="shared" si="26"/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</row>
    <row r="63" spans="1:49" ht="15.75">
      <c r="A63" s="25"/>
      <c r="B63" s="50" t="s">
        <v>245</v>
      </c>
      <c r="C63" s="32" t="s">
        <v>246</v>
      </c>
      <c r="D63" s="51">
        <v>0</v>
      </c>
      <c r="E63" s="5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51">
        <v>0.16</v>
      </c>
      <c r="U63" s="21">
        <v>0.16</v>
      </c>
      <c r="V63" s="51">
        <v>0</v>
      </c>
      <c r="W63" s="21">
        <f t="shared" si="26"/>
        <v>0</v>
      </c>
      <c r="X63" s="21">
        <f t="shared" si="26"/>
        <v>0</v>
      </c>
      <c r="Y63" s="21">
        <f t="shared" si="26"/>
        <v>0</v>
      </c>
      <c r="Z63" s="21">
        <f t="shared" si="26"/>
        <v>0</v>
      </c>
      <c r="AA63" s="21">
        <f t="shared" si="26"/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</row>
    <row r="64" spans="1:49" ht="15.75">
      <c r="A64" s="25"/>
      <c r="B64" s="50" t="s">
        <v>247</v>
      </c>
      <c r="C64" s="32" t="s">
        <v>248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0.4</v>
      </c>
      <c r="U64" s="21">
        <v>0.4</v>
      </c>
      <c r="V64" s="21">
        <v>0</v>
      </c>
      <c r="W64" s="21">
        <f t="shared" si="26"/>
        <v>0</v>
      </c>
      <c r="X64" s="21">
        <f t="shared" si="26"/>
        <v>0</v>
      </c>
      <c r="Y64" s="21">
        <f t="shared" si="26"/>
        <v>0</v>
      </c>
      <c r="Z64" s="21">
        <f t="shared" si="26"/>
        <v>0</v>
      </c>
      <c r="AA64" s="21">
        <f t="shared" si="26"/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</row>
    <row r="65" spans="1:49" ht="15.75">
      <c r="A65" s="25"/>
      <c r="B65" s="50" t="s">
        <v>249</v>
      </c>
      <c r="C65" s="32" t="s">
        <v>250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0.16</v>
      </c>
      <c r="U65" s="21">
        <v>0.16</v>
      </c>
      <c r="V65" s="21">
        <v>0</v>
      </c>
      <c r="W65" s="21">
        <f t="shared" si="26"/>
        <v>0</v>
      </c>
      <c r="X65" s="21">
        <f t="shared" si="26"/>
        <v>0</v>
      </c>
      <c r="Y65" s="21">
        <f t="shared" si="26"/>
        <v>0</v>
      </c>
      <c r="Z65" s="21">
        <f t="shared" si="26"/>
        <v>0</v>
      </c>
      <c r="AA65" s="21">
        <f t="shared" si="26"/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</row>
    <row r="66" spans="1:49" ht="15.75">
      <c r="A66" s="25"/>
      <c r="B66" s="50" t="s">
        <v>251</v>
      </c>
      <c r="C66" s="32" t="s">
        <v>252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0.315</v>
      </c>
      <c r="U66" s="21">
        <v>0.315</v>
      </c>
      <c r="V66" s="21">
        <v>0</v>
      </c>
      <c r="W66" s="21">
        <f t="shared" si="26"/>
        <v>0</v>
      </c>
      <c r="X66" s="21">
        <f t="shared" si="26"/>
        <v>0</v>
      </c>
      <c r="Y66" s="21">
        <f t="shared" si="26"/>
        <v>0</v>
      </c>
      <c r="Z66" s="21">
        <f t="shared" si="26"/>
        <v>0</v>
      </c>
      <c r="AA66" s="21">
        <f t="shared" si="26"/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</row>
    <row r="67" spans="1:49" ht="15.75">
      <c r="A67" s="25"/>
      <c r="B67" s="50" t="s">
        <v>253</v>
      </c>
      <c r="C67" s="32" t="s">
        <v>254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0.05</v>
      </c>
      <c r="U67" s="21">
        <v>0.05</v>
      </c>
      <c r="V67" s="21">
        <v>0</v>
      </c>
      <c r="W67" s="21">
        <f t="shared" si="26"/>
        <v>0</v>
      </c>
      <c r="X67" s="21">
        <f t="shared" si="26"/>
        <v>0</v>
      </c>
      <c r="Y67" s="21">
        <f t="shared" si="26"/>
        <v>0</v>
      </c>
      <c r="Z67" s="21">
        <f t="shared" si="26"/>
        <v>0</v>
      </c>
      <c r="AA67" s="21">
        <f t="shared" si="26"/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</row>
    <row r="68" spans="1:49" ht="15.75">
      <c r="A68" s="25"/>
      <c r="B68" s="50" t="s">
        <v>255</v>
      </c>
      <c r="C68" s="32" t="s">
        <v>256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0.4</v>
      </c>
      <c r="U68" s="21">
        <v>0.4</v>
      </c>
      <c r="V68" s="21">
        <v>0</v>
      </c>
      <c r="W68" s="21">
        <f t="shared" si="26"/>
        <v>0</v>
      </c>
      <c r="X68" s="21">
        <f t="shared" si="26"/>
        <v>0</v>
      </c>
      <c r="Y68" s="21">
        <f t="shared" si="26"/>
        <v>0</v>
      </c>
      <c r="Z68" s="21">
        <f t="shared" si="26"/>
        <v>0</v>
      </c>
      <c r="AA68" s="21">
        <f t="shared" si="26"/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</row>
    <row r="69" spans="1:49" ht="15.75">
      <c r="A69" s="25"/>
      <c r="B69" s="50" t="s">
        <v>257</v>
      </c>
      <c r="C69" s="32" t="s">
        <v>258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0.1</v>
      </c>
      <c r="U69" s="21">
        <v>0.1</v>
      </c>
      <c r="V69" s="21">
        <v>0</v>
      </c>
      <c r="W69" s="21">
        <f t="shared" si="26"/>
        <v>0</v>
      </c>
      <c r="X69" s="21">
        <f t="shared" si="26"/>
        <v>0</v>
      </c>
      <c r="Y69" s="21">
        <f t="shared" si="26"/>
        <v>0</v>
      </c>
      <c r="Z69" s="21">
        <f t="shared" si="26"/>
        <v>0</v>
      </c>
      <c r="AA69" s="21">
        <f t="shared" si="26"/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</row>
    <row r="70" spans="1:49" ht="15.75">
      <c r="A70" s="25"/>
      <c r="B70" s="50" t="s">
        <v>259</v>
      </c>
      <c r="C70" s="32" t="s">
        <v>260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0.25</v>
      </c>
      <c r="U70" s="21">
        <v>0.25</v>
      </c>
      <c r="V70" s="21">
        <v>0</v>
      </c>
      <c r="W70" s="21">
        <f t="shared" si="26"/>
        <v>0</v>
      </c>
      <c r="X70" s="21">
        <f t="shared" si="26"/>
        <v>0</v>
      </c>
      <c r="Y70" s="21">
        <f t="shared" si="26"/>
        <v>0</v>
      </c>
      <c r="Z70" s="21">
        <f t="shared" si="26"/>
        <v>0</v>
      </c>
      <c r="AA70" s="21">
        <f t="shared" si="26"/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</row>
    <row r="71" spans="1:49" ht="47.25">
      <c r="A71" s="25" t="s">
        <v>144</v>
      </c>
      <c r="B71" s="26" t="s">
        <v>145</v>
      </c>
      <c r="C71" s="32" t="s">
        <v>90</v>
      </c>
      <c r="D71" s="21">
        <f t="shared" ref="D71:T71" si="27">D72+D79</f>
        <v>0</v>
      </c>
      <c r="E71" s="21">
        <f t="shared" si="27"/>
        <v>0</v>
      </c>
      <c r="F71" s="21">
        <f t="shared" si="27"/>
        <v>0</v>
      </c>
      <c r="G71" s="21">
        <f t="shared" si="27"/>
        <v>0</v>
      </c>
      <c r="H71" s="21">
        <f t="shared" si="27"/>
        <v>0.95</v>
      </c>
      <c r="I71" s="21">
        <f t="shared" si="27"/>
        <v>0.95</v>
      </c>
      <c r="J71" s="21">
        <f t="shared" si="27"/>
        <v>0</v>
      </c>
      <c r="K71" s="21">
        <f t="shared" si="27"/>
        <v>0</v>
      </c>
      <c r="L71" s="21">
        <f t="shared" si="27"/>
        <v>0</v>
      </c>
      <c r="M71" s="21">
        <f t="shared" si="27"/>
        <v>0</v>
      </c>
      <c r="N71" s="21">
        <f t="shared" si="27"/>
        <v>0</v>
      </c>
      <c r="O71" s="21">
        <f t="shared" si="27"/>
        <v>0</v>
      </c>
      <c r="P71" s="21">
        <f t="shared" si="27"/>
        <v>0</v>
      </c>
      <c r="Q71" s="21">
        <f t="shared" si="27"/>
        <v>0</v>
      </c>
      <c r="R71" s="21">
        <f t="shared" si="27"/>
        <v>0</v>
      </c>
      <c r="S71" s="21">
        <f t="shared" si="27"/>
        <v>0</v>
      </c>
      <c r="T71" s="21">
        <f t="shared" si="27"/>
        <v>0</v>
      </c>
      <c r="U71" s="21">
        <v>0</v>
      </c>
      <c r="V71" s="21">
        <f t="shared" ref="V71:AA71" si="28">V72+V79</f>
        <v>10.199999999999999</v>
      </c>
      <c r="W71" s="21">
        <f t="shared" si="28"/>
        <v>10.199999999999999</v>
      </c>
      <c r="X71" s="21">
        <f t="shared" si="28"/>
        <v>10.199999999999999</v>
      </c>
      <c r="Y71" s="21">
        <f t="shared" si="28"/>
        <v>10.199999999999999</v>
      </c>
      <c r="Z71" s="21">
        <f t="shared" si="28"/>
        <v>10.199999999999999</v>
      </c>
      <c r="AA71" s="21">
        <f t="shared" si="28"/>
        <v>10.199999999999999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</row>
    <row r="72" spans="1:49" ht="31.5">
      <c r="A72" s="25" t="s">
        <v>146</v>
      </c>
      <c r="B72" s="26" t="s">
        <v>147</v>
      </c>
      <c r="C72" s="32" t="s">
        <v>90</v>
      </c>
      <c r="D72" s="21">
        <f t="shared" ref="D72:T72" si="29">SUM(D73:D78)</f>
        <v>0</v>
      </c>
      <c r="E72" s="21">
        <f t="shared" si="29"/>
        <v>0</v>
      </c>
      <c r="F72" s="21">
        <f t="shared" si="29"/>
        <v>0</v>
      </c>
      <c r="G72" s="21">
        <f t="shared" si="29"/>
        <v>0</v>
      </c>
      <c r="H72" s="21">
        <f t="shared" si="29"/>
        <v>0.95</v>
      </c>
      <c r="I72" s="21">
        <f t="shared" si="29"/>
        <v>0.95</v>
      </c>
      <c r="J72" s="21">
        <f t="shared" si="29"/>
        <v>0</v>
      </c>
      <c r="K72" s="21">
        <f t="shared" si="29"/>
        <v>0</v>
      </c>
      <c r="L72" s="21">
        <f t="shared" si="29"/>
        <v>0</v>
      </c>
      <c r="M72" s="21">
        <f t="shared" si="29"/>
        <v>0</v>
      </c>
      <c r="N72" s="21">
        <f t="shared" si="29"/>
        <v>0</v>
      </c>
      <c r="O72" s="21">
        <f t="shared" si="29"/>
        <v>0</v>
      </c>
      <c r="P72" s="21">
        <f t="shared" si="29"/>
        <v>0</v>
      </c>
      <c r="Q72" s="21">
        <f t="shared" si="29"/>
        <v>0</v>
      </c>
      <c r="R72" s="21">
        <f t="shared" si="29"/>
        <v>0</v>
      </c>
      <c r="S72" s="21">
        <f t="shared" si="29"/>
        <v>0</v>
      </c>
      <c r="T72" s="21">
        <f t="shared" si="29"/>
        <v>0</v>
      </c>
      <c r="U72" s="21">
        <v>0</v>
      </c>
      <c r="V72" s="21">
        <f t="shared" ref="V72:AA72" si="30">SUM(V73:V78)</f>
        <v>10.199999999999999</v>
      </c>
      <c r="W72" s="21">
        <f t="shared" si="30"/>
        <v>10.199999999999999</v>
      </c>
      <c r="X72" s="21">
        <f t="shared" si="30"/>
        <v>10.199999999999999</v>
      </c>
      <c r="Y72" s="21">
        <f t="shared" si="30"/>
        <v>10.199999999999999</v>
      </c>
      <c r="Z72" s="21">
        <f t="shared" si="30"/>
        <v>10.199999999999999</v>
      </c>
      <c r="AA72" s="21">
        <f t="shared" si="30"/>
        <v>10.199999999999999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</row>
    <row r="73" spans="1:49" ht="31.5">
      <c r="A73" s="25"/>
      <c r="B73" s="50" t="s">
        <v>291</v>
      </c>
      <c r="C73" s="32" t="s">
        <v>369</v>
      </c>
      <c r="D73" s="21">
        <v>0</v>
      </c>
      <c r="E73" s="21">
        <v>0</v>
      </c>
      <c r="F73" s="21">
        <v>0</v>
      </c>
      <c r="G73" s="21">
        <v>0</v>
      </c>
      <c r="H73" s="21">
        <v>0.2</v>
      </c>
      <c r="I73" s="21">
        <v>0.2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5.8</v>
      </c>
      <c r="W73" s="21">
        <f t="shared" ref="W73:AA78" si="31">V73</f>
        <v>5.8</v>
      </c>
      <c r="X73" s="21">
        <f t="shared" si="31"/>
        <v>5.8</v>
      </c>
      <c r="Y73" s="21">
        <f t="shared" si="31"/>
        <v>5.8</v>
      </c>
      <c r="Z73" s="21">
        <f t="shared" si="31"/>
        <v>5.8</v>
      </c>
      <c r="AA73" s="21">
        <f t="shared" si="31"/>
        <v>5.8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</row>
    <row r="74" spans="1:49" ht="31.5">
      <c r="A74" s="25"/>
      <c r="B74" s="50" t="s">
        <v>297</v>
      </c>
      <c r="C74" s="32" t="s">
        <v>298</v>
      </c>
      <c r="D74" s="21">
        <v>0</v>
      </c>
      <c r="E74" s="21">
        <v>0</v>
      </c>
      <c r="F74" s="21">
        <v>0</v>
      </c>
      <c r="G74" s="21">
        <v>0</v>
      </c>
      <c r="H74" s="21">
        <v>0.1</v>
      </c>
      <c r="I74" s="21">
        <v>0.1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0.9</v>
      </c>
      <c r="W74" s="21">
        <f t="shared" si="31"/>
        <v>0.9</v>
      </c>
      <c r="X74" s="21">
        <f t="shared" si="31"/>
        <v>0.9</v>
      </c>
      <c r="Y74" s="21">
        <f t="shared" si="31"/>
        <v>0.9</v>
      </c>
      <c r="Z74" s="21">
        <f t="shared" si="31"/>
        <v>0.9</v>
      </c>
      <c r="AA74" s="21">
        <f t="shared" si="31"/>
        <v>0.9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</row>
    <row r="75" spans="1:49" ht="31.5">
      <c r="A75" s="25"/>
      <c r="B75" s="50" t="s">
        <v>299</v>
      </c>
      <c r="C75" s="32" t="s">
        <v>300</v>
      </c>
      <c r="D75" s="21">
        <v>0</v>
      </c>
      <c r="E75" s="21">
        <v>0</v>
      </c>
      <c r="F75" s="21">
        <v>0</v>
      </c>
      <c r="G75" s="21">
        <v>0</v>
      </c>
      <c r="H75" s="21">
        <v>0.1</v>
      </c>
      <c r="I75" s="21">
        <v>0.1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0.5</v>
      </c>
      <c r="W75" s="21">
        <f t="shared" si="31"/>
        <v>0.5</v>
      </c>
      <c r="X75" s="21">
        <f t="shared" si="31"/>
        <v>0.5</v>
      </c>
      <c r="Y75" s="21">
        <f t="shared" si="31"/>
        <v>0.5</v>
      </c>
      <c r="Z75" s="21">
        <f t="shared" si="31"/>
        <v>0.5</v>
      </c>
      <c r="AA75" s="21">
        <f t="shared" si="31"/>
        <v>0.5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</row>
    <row r="76" spans="1:49" ht="31.5">
      <c r="A76" s="25"/>
      <c r="B76" s="50" t="s">
        <v>301</v>
      </c>
      <c r="C76" s="32" t="s">
        <v>302</v>
      </c>
      <c r="D76" s="21">
        <v>0</v>
      </c>
      <c r="E76" s="21">
        <v>0</v>
      </c>
      <c r="F76" s="21">
        <v>0</v>
      </c>
      <c r="G76" s="21">
        <v>0</v>
      </c>
      <c r="H76" s="21">
        <v>0.15</v>
      </c>
      <c r="I76" s="21">
        <v>0.15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0.35</v>
      </c>
      <c r="W76" s="21">
        <f t="shared" si="31"/>
        <v>0.35</v>
      </c>
      <c r="X76" s="21">
        <f t="shared" si="31"/>
        <v>0.35</v>
      </c>
      <c r="Y76" s="21">
        <f t="shared" si="31"/>
        <v>0.35</v>
      </c>
      <c r="Z76" s="21">
        <f t="shared" si="31"/>
        <v>0.35</v>
      </c>
      <c r="AA76" s="21">
        <f t="shared" si="31"/>
        <v>0.35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</row>
    <row r="77" spans="1:49" ht="31.5">
      <c r="A77" s="25"/>
      <c r="B77" s="50" t="s">
        <v>303</v>
      </c>
      <c r="C77" s="32" t="s">
        <v>304</v>
      </c>
      <c r="D77" s="21">
        <v>0</v>
      </c>
      <c r="E77" s="21">
        <v>0</v>
      </c>
      <c r="F77" s="21">
        <v>0</v>
      </c>
      <c r="G77" s="21">
        <v>0</v>
      </c>
      <c r="H77" s="21">
        <v>0.2</v>
      </c>
      <c r="I77" s="21">
        <v>0.2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1.45</v>
      </c>
      <c r="W77" s="21">
        <f t="shared" si="31"/>
        <v>1.45</v>
      </c>
      <c r="X77" s="21">
        <f t="shared" si="31"/>
        <v>1.45</v>
      </c>
      <c r="Y77" s="21">
        <f t="shared" si="31"/>
        <v>1.45</v>
      </c>
      <c r="Z77" s="21">
        <f t="shared" si="31"/>
        <v>1.45</v>
      </c>
      <c r="AA77" s="21">
        <f t="shared" si="31"/>
        <v>1.45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</row>
    <row r="78" spans="1:49" ht="31.5">
      <c r="A78" s="25"/>
      <c r="B78" s="50" t="s">
        <v>305</v>
      </c>
      <c r="C78" s="32" t="s">
        <v>306</v>
      </c>
      <c r="D78" s="21">
        <v>0</v>
      </c>
      <c r="E78" s="21">
        <v>0</v>
      </c>
      <c r="F78" s="21">
        <v>0</v>
      </c>
      <c r="G78" s="21">
        <v>0</v>
      </c>
      <c r="H78" s="21">
        <v>0.2</v>
      </c>
      <c r="I78" s="21">
        <v>0.2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1.2</v>
      </c>
      <c r="W78" s="21">
        <f t="shared" si="31"/>
        <v>1.2</v>
      </c>
      <c r="X78" s="21">
        <f t="shared" si="31"/>
        <v>1.2</v>
      </c>
      <c r="Y78" s="21">
        <f t="shared" si="31"/>
        <v>1.2</v>
      </c>
      <c r="Z78" s="21">
        <f t="shared" si="31"/>
        <v>1.2</v>
      </c>
      <c r="AA78" s="21">
        <f t="shared" si="31"/>
        <v>1.2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</row>
    <row r="79" spans="1:49" ht="47.25">
      <c r="A79" s="25" t="s">
        <v>148</v>
      </c>
      <c r="B79" s="26" t="s">
        <v>149</v>
      </c>
      <c r="C79" s="32" t="s">
        <v>90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</row>
    <row r="80" spans="1:49" ht="47.25">
      <c r="A80" s="25" t="s">
        <v>150</v>
      </c>
      <c r="B80" s="26" t="s">
        <v>151</v>
      </c>
      <c r="C80" s="32" t="s">
        <v>90</v>
      </c>
      <c r="D80" s="21">
        <f>D81+D83+D84+D85+D86+D88+D89+D90</f>
        <v>0</v>
      </c>
      <c r="E80" s="21">
        <f t="shared" ref="E80:AA80" si="32">E81+E83+E84+E85+E86+E88+E89+E90</f>
        <v>0</v>
      </c>
      <c r="F80" s="21">
        <f t="shared" si="32"/>
        <v>0</v>
      </c>
      <c r="G80" s="21">
        <f t="shared" si="32"/>
        <v>0</v>
      </c>
      <c r="H80" s="21">
        <f t="shared" si="32"/>
        <v>0</v>
      </c>
      <c r="I80" s="21">
        <f t="shared" si="32"/>
        <v>0</v>
      </c>
      <c r="J80" s="21">
        <f t="shared" si="32"/>
        <v>0</v>
      </c>
      <c r="K80" s="21">
        <f t="shared" si="32"/>
        <v>0</v>
      </c>
      <c r="L80" s="21">
        <f t="shared" si="32"/>
        <v>0</v>
      </c>
      <c r="M80" s="21">
        <f t="shared" si="32"/>
        <v>0</v>
      </c>
      <c r="N80" s="21">
        <f t="shared" si="32"/>
        <v>0</v>
      </c>
      <c r="O80" s="21">
        <f t="shared" si="32"/>
        <v>0</v>
      </c>
      <c r="P80" s="21">
        <f t="shared" si="32"/>
        <v>0</v>
      </c>
      <c r="Q80" s="21">
        <f t="shared" si="32"/>
        <v>0</v>
      </c>
      <c r="R80" s="21">
        <f t="shared" si="32"/>
        <v>0</v>
      </c>
      <c r="S80" s="21">
        <f t="shared" si="32"/>
        <v>0</v>
      </c>
      <c r="T80" s="21">
        <f t="shared" si="32"/>
        <v>0</v>
      </c>
      <c r="U80" s="21">
        <v>0</v>
      </c>
      <c r="V80" s="21">
        <f t="shared" si="32"/>
        <v>0</v>
      </c>
      <c r="W80" s="21">
        <f t="shared" si="32"/>
        <v>0</v>
      </c>
      <c r="X80" s="21">
        <f t="shared" si="32"/>
        <v>0</v>
      </c>
      <c r="Y80" s="21">
        <f t="shared" si="32"/>
        <v>0</v>
      </c>
      <c r="Z80" s="21">
        <f t="shared" si="32"/>
        <v>0</v>
      </c>
      <c r="AA80" s="21">
        <f t="shared" si="32"/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</row>
    <row r="81" spans="1:49" ht="47.25">
      <c r="A81" s="25" t="s">
        <v>152</v>
      </c>
      <c r="B81" s="26" t="s">
        <v>323</v>
      </c>
      <c r="C81" s="32" t="s">
        <v>90</v>
      </c>
      <c r="D81" s="21">
        <f>D82</f>
        <v>0</v>
      </c>
      <c r="E81" s="21">
        <f t="shared" ref="E81:AA81" si="33">E82</f>
        <v>0</v>
      </c>
      <c r="F81" s="21">
        <f t="shared" si="33"/>
        <v>0</v>
      </c>
      <c r="G81" s="21">
        <f t="shared" si="33"/>
        <v>0</v>
      </c>
      <c r="H81" s="21">
        <f t="shared" si="33"/>
        <v>0</v>
      </c>
      <c r="I81" s="21">
        <f t="shared" si="33"/>
        <v>0</v>
      </c>
      <c r="J81" s="21">
        <f t="shared" si="33"/>
        <v>0</v>
      </c>
      <c r="K81" s="21">
        <f t="shared" si="33"/>
        <v>0</v>
      </c>
      <c r="L81" s="21">
        <f t="shared" si="33"/>
        <v>0</v>
      </c>
      <c r="M81" s="21">
        <f t="shared" si="33"/>
        <v>0</v>
      </c>
      <c r="N81" s="21">
        <f t="shared" si="33"/>
        <v>0</v>
      </c>
      <c r="O81" s="21">
        <f t="shared" si="33"/>
        <v>0</v>
      </c>
      <c r="P81" s="21">
        <f t="shared" si="33"/>
        <v>0</v>
      </c>
      <c r="Q81" s="21">
        <f t="shared" si="33"/>
        <v>0</v>
      </c>
      <c r="R81" s="21">
        <f t="shared" si="33"/>
        <v>0</v>
      </c>
      <c r="S81" s="21">
        <f t="shared" si="33"/>
        <v>0</v>
      </c>
      <c r="T81" s="21">
        <f t="shared" si="33"/>
        <v>0</v>
      </c>
      <c r="U81" s="21">
        <v>0</v>
      </c>
      <c r="V81" s="21">
        <f t="shared" si="33"/>
        <v>0</v>
      </c>
      <c r="W81" s="21">
        <f t="shared" si="33"/>
        <v>0</v>
      </c>
      <c r="X81" s="21">
        <f t="shared" si="33"/>
        <v>0</v>
      </c>
      <c r="Y81" s="21">
        <f t="shared" si="33"/>
        <v>0</v>
      </c>
      <c r="Z81" s="21">
        <f t="shared" si="33"/>
        <v>0</v>
      </c>
      <c r="AA81" s="21">
        <f t="shared" si="33"/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</row>
    <row r="82" spans="1:49" ht="31.5">
      <c r="A82" s="25"/>
      <c r="B82" s="50" t="s">
        <v>324</v>
      </c>
      <c r="C82" s="32" t="s">
        <v>370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f>V82</f>
        <v>0</v>
      </c>
      <c r="X82" s="21">
        <f t="shared" ref="X82:AA82" si="34">W82</f>
        <v>0</v>
      </c>
      <c r="Y82" s="21">
        <f t="shared" si="34"/>
        <v>0</v>
      </c>
      <c r="Z82" s="21">
        <f t="shared" si="34"/>
        <v>0</v>
      </c>
      <c r="AA82" s="21">
        <f t="shared" si="34"/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</row>
    <row r="83" spans="1:49" ht="47.25">
      <c r="A83" s="25" t="s">
        <v>154</v>
      </c>
      <c r="B83" s="26" t="s">
        <v>326</v>
      </c>
      <c r="C83" s="32" t="s">
        <v>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</row>
    <row r="84" spans="1:49" ht="31.5">
      <c r="A84" s="25" t="s">
        <v>156</v>
      </c>
      <c r="B84" s="26" t="s">
        <v>327</v>
      </c>
      <c r="C84" s="32" t="s">
        <v>90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</row>
    <row r="85" spans="1:49" ht="47.25">
      <c r="A85" s="25" t="s">
        <v>158</v>
      </c>
      <c r="B85" s="26" t="s">
        <v>328</v>
      </c>
      <c r="C85" s="32" t="s">
        <v>90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</row>
    <row r="86" spans="1:49" ht="63">
      <c r="A86" s="25" t="s">
        <v>160</v>
      </c>
      <c r="B86" s="33" t="s">
        <v>329</v>
      </c>
      <c r="C86" s="32" t="s">
        <v>90</v>
      </c>
      <c r="D86" s="21">
        <f>D87</f>
        <v>0</v>
      </c>
      <c r="E86" s="21">
        <f t="shared" ref="E86:AA86" si="35">E87</f>
        <v>0</v>
      </c>
      <c r="F86" s="21">
        <f t="shared" si="35"/>
        <v>0</v>
      </c>
      <c r="G86" s="21">
        <f t="shared" si="35"/>
        <v>0</v>
      </c>
      <c r="H86" s="21">
        <f t="shared" si="35"/>
        <v>0</v>
      </c>
      <c r="I86" s="21">
        <f t="shared" si="35"/>
        <v>0</v>
      </c>
      <c r="J86" s="21">
        <f t="shared" si="35"/>
        <v>0</v>
      </c>
      <c r="K86" s="21">
        <f t="shared" si="35"/>
        <v>0</v>
      </c>
      <c r="L86" s="21">
        <f t="shared" si="35"/>
        <v>0</v>
      </c>
      <c r="M86" s="21">
        <f t="shared" si="35"/>
        <v>0</v>
      </c>
      <c r="N86" s="21">
        <f t="shared" si="35"/>
        <v>0</v>
      </c>
      <c r="O86" s="21">
        <f t="shared" si="35"/>
        <v>0</v>
      </c>
      <c r="P86" s="21">
        <f t="shared" si="35"/>
        <v>0</v>
      </c>
      <c r="Q86" s="21">
        <f t="shared" si="35"/>
        <v>0</v>
      </c>
      <c r="R86" s="21">
        <f t="shared" si="35"/>
        <v>0</v>
      </c>
      <c r="S86" s="21">
        <f t="shared" si="35"/>
        <v>0</v>
      </c>
      <c r="T86" s="21">
        <f t="shared" si="35"/>
        <v>0</v>
      </c>
      <c r="U86" s="21">
        <v>0</v>
      </c>
      <c r="V86" s="21">
        <f t="shared" si="35"/>
        <v>0</v>
      </c>
      <c r="W86" s="21">
        <f t="shared" si="35"/>
        <v>0</v>
      </c>
      <c r="X86" s="21">
        <f t="shared" si="35"/>
        <v>0</v>
      </c>
      <c r="Y86" s="21">
        <f t="shared" si="35"/>
        <v>0</v>
      </c>
      <c r="Z86" s="21">
        <f t="shared" si="35"/>
        <v>0</v>
      </c>
      <c r="AA86" s="21">
        <f t="shared" si="35"/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</row>
    <row r="87" spans="1:49" ht="47.25">
      <c r="A87" s="25"/>
      <c r="B87" s="33" t="s">
        <v>330</v>
      </c>
      <c r="C87" s="32" t="s">
        <v>371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f>V87</f>
        <v>0</v>
      </c>
      <c r="X87" s="21">
        <f t="shared" ref="X87:AA87" si="36">W87</f>
        <v>0</v>
      </c>
      <c r="Y87" s="21">
        <f t="shared" si="36"/>
        <v>0</v>
      </c>
      <c r="Z87" s="21">
        <f t="shared" si="36"/>
        <v>0</v>
      </c>
      <c r="AA87" s="21">
        <f t="shared" si="36"/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</row>
    <row r="88" spans="1:49" ht="63">
      <c r="A88" s="25" t="s">
        <v>162</v>
      </c>
      <c r="B88" s="26" t="s">
        <v>332</v>
      </c>
      <c r="C88" s="32" t="s">
        <v>90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</row>
    <row r="89" spans="1:49" ht="47.25">
      <c r="A89" s="25" t="s">
        <v>164</v>
      </c>
      <c r="B89" s="26" t="s">
        <v>333</v>
      </c>
      <c r="C89" s="32" t="s">
        <v>90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</row>
    <row r="90" spans="1:49" ht="63">
      <c r="A90" s="25" t="s">
        <v>166</v>
      </c>
      <c r="B90" s="26" t="s">
        <v>334</v>
      </c>
      <c r="C90" s="32" t="s">
        <v>90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</row>
    <row r="91" spans="1:49" ht="63">
      <c r="A91" s="25" t="s">
        <v>168</v>
      </c>
      <c r="B91" s="26" t="s">
        <v>169</v>
      </c>
      <c r="C91" s="32" t="s">
        <v>90</v>
      </c>
      <c r="D91" s="21">
        <f>D92+D93</f>
        <v>0</v>
      </c>
      <c r="E91" s="21">
        <f t="shared" ref="E91:AA91" si="37">E92+E93</f>
        <v>0</v>
      </c>
      <c r="F91" s="21">
        <f t="shared" si="37"/>
        <v>0</v>
      </c>
      <c r="G91" s="21">
        <f t="shared" si="37"/>
        <v>0</v>
      </c>
      <c r="H91" s="21">
        <f t="shared" si="37"/>
        <v>0</v>
      </c>
      <c r="I91" s="21">
        <f t="shared" si="37"/>
        <v>0</v>
      </c>
      <c r="J91" s="21">
        <f t="shared" si="37"/>
        <v>0</v>
      </c>
      <c r="K91" s="21">
        <f t="shared" si="37"/>
        <v>0</v>
      </c>
      <c r="L91" s="21">
        <f t="shared" si="37"/>
        <v>0</v>
      </c>
      <c r="M91" s="21">
        <f t="shared" si="37"/>
        <v>0</v>
      </c>
      <c r="N91" s="21">
        <f t="shared" si="37"/>
        <v>0</v>
      </c>
      <c r="O91" s="21">
        <f t="shared" si="37"/>
        <v>0</v>
      </c>
      <c r="P91" s="21">
        <f t="shared" si="37"/>
        <v>0</v>
      </c>
      <c r="Q91" s="21">
        <f t="shared" si="37"/>
        <v>0</v>
      </c>
      <c r="R91" s="21">
        <f t="shared" si="37"/>
        <v>0</v>
      </c>
      <c r="S91" s="21">
        <f t="shared" si="37"/>
        <v>0</v>
      </c>
      <c r="T91" s="21">
        <f t="shared" si="37"/>
        <v>0</v>
      </c>
      <c r="U91" s="21">
        <v>0</v>
      </c>
      <c r="V91" s="21">
        <f t="shared" si="37"/>
        <v>0</v>
      </c>
      <c r="W91" s="21">
        <f t="shared" si="37"/>
        <v>0</v>
      </c>
      <c r="X91" s="21">
        <f t="shared" si="37"/>
        <v>0</v>
      </c>
      <c r="Y91" s="21">
        <f t="shared" si="37"/>
        <v>0</v>
      </c>
      <c r="Z91" s="21">
        <f t="shared" si="37"/>
        <v>0</v>
      </c>
      <c r="AA91" s="21">
        <f t="shared" si="37"/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</row>
    <row r="92" spans="1:49" ht="31.5">
      <c r="A92" s="25" t="s">
        <v>170</v>
      </c>
      <c r="B92" s="26" t="s">
        <v>171</v>
      </c>
      <c r="C92" s="32" t="s">
        <v>90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</row>
    <row r="93" spans="1:49" ht="47.25">
      <c r="A93" s="25" t="s">
        <v>172</v>
      </c>
      <c r="B93" s="26" t="s">
        <v>173</v>
      </c>
      <c r="C93" s="32" t="s">
        <v>90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</row>
    <row r="94" spans="1:49" ht="63">
      <c r="A94" s="25" t="s">
        <v>174</v>
      </c>
      <c r="B94" s="26" t="s">
        <v>175</v>
      </c>
      <c r="C94" s="32" t="s">
        <v>90</v>
      </c>
      <c r="D94" s="21">
        <f>D95+D96</f>
        <v>0</v>
      </c>
      <c r="E94" s="21">
        <f t="shared" ref="E94:AA94" si="38">E95+E96</f>
        <v>0</v>
      </c>
      <c r="F94" s="21">
        <f t="shared" si="38"/>
        <v>0</v>
      </c>
      <c r="G94" s="21">
        <f t="shared" si="38"/>
        <v>0</v>
      </c>
      <c r="H94" s="21">
        <f t="shared" si="38"/>
        <v>0</v>
      </c>
      <c r="I94" s="21">
        <f t="shared" si="38"/>
        <v>0</v>
      </c>
      <c r="J94" s="21">
        <f t="shared" si="38"/>
        <v>0</v>
      </c>
      <c r="K94" s="21">
        <f t="shared" si="38"/>
        <v>0</v>
      </c>
      <c r="L94" s="21">
        <f t="shared" si="38"/>
        <v>0</v>
      </c>
      <c r="M94" s="21">
        <f t="shared" si="38"/>
        <v>0</v>
      </c>
      <c r="N94" s="21">
        <f t="shared" si="38"/>
        <v>0</v>
      </c>
      <c r="O94" s="21">
        <f t="shared" si="38"/>
        <v>0</v>
      </c>
      <c r="P94" s="21">
        <f t="shared" si="38"/>
        <v>0</v>
      </c>
      <c r="Q94" s="21">
        <f t="shared" si="38"/>
        <v>0</v>
      </c>
      <c r="R94" s="21">
        <f t="shared" si="38"/>
        <v>0</v>
      </c>
      <c r="S94" s="21">
        <f t="shared" si="38"/>
        <v>0</v>
      </c>
      <c r="T94" s="21">
        <f t="shared" si="38"/>
        <v>0</v>
      </c>
      <c r="U94" s="21">
        <v>0</v>
      </c>
      <c r="V94" s="21">
        <f t="shared" si="38"/>
        <v>0</v>
      </c>
      <c r="W94" s="21">
        <f t="shared" si="38"/>
        <v>0</v>
      </c>
      <c r="X94" s="21">
        <f t="shared" si="38"/>
        <v>0</v>
      </c>
      <c r="Y94" s="21">
        <f t="shared" si="38"/>
        <v>0</v>
      </c>
      <c r="Z94" s="21">
        <f t="shared" si="38"/>
        <v>0</v>
      </c>
      <c r="AA94" s="21">
        <f t="shared" si="38"/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</row>
    <row r="95" spans="1:49" ht="63">
      <c r="A95" s="25" t="s">
        <v>176</v>
      </c>
      <c r="B95" s="26" t="s">
        <v>177</v>
      </c>
      <c r="C95" s="32" t="s">
        <v>90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</row>
    <row r="96" spans="1:49" ht="63">
      <c r="A96" s="25" t="s">
        <v>178</v>
      </c>
      <c r="B96" s="26" t="s">
        <v>179</v>
      </c>
      <c r="C96" s="32" t="s">
        <v>90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</row>
    <row r="97" spans="1:49" ht="47.25">
      <c r="A97" s="25" t="s">
        <v>180</v>
      </c>
      <c r="B97" s="26" t="s">
        <v>181</v>
      </c>
      <c r="C97" s="32" t="s">
        <v>90</v>
      </c>
      <c r="D97" s="21">
        <f t="shared" ref="D97:T97" si="39">SUM(D98:D101)</f>
        <v>0.92999999999999994</v>
      </c>
      <c r="E97" s="21">
        <f t="shared" si="39"/>
        <v>0.92999999999999994</v>
      </c>
      <c r="F97" s="21">
        <f t="shared" si="39"/>
        <v>0</v>
      </c>
      <c r="G97" s="21">
        <f t="shared" si="39"/>
        <v>0</v>
      </c>
      <c r="H97" s="21">
        <f t="shared" si="39"/>
        <v>1.25</v>
      </c>
      <c r="I97" s="21">
        <f t="shared" si="39"/>
        <v>1.25</v>
      </c>
      <c r="J97" s="21">
        <f t="shared" si="39"/>
        <v>0</v>
      </c>
      <c r="K97" s="21">
        <f t="shared" si="39"/>
        <v>0</v>
      </c>
      <c r="L97" s="21">
        <f t="shared" si="39"/>
        <v>0</v>
      </c>
      <c r="M97" s="21">
        <f t="shared" si="39"/>
        <v>0</v>
      </c>
      <c r="N97" s="21">
        <f t="shared" si="39"/>
        <v>0</v>
      </c>
      <c r="O97" s="21">
        <f t="shared" si="39"/>
        <v>0</v>
      </c>
      <c r="P97" s="21">
        <f t="shared" si="39"/>
        <v>0</v>
      </c>
      <c r="Q97" s="21">
        <f t="shared" si="39"/>
        <v>0</v>
      </c>
      <c r="R97" s="21">
        <f t="shared" si="39"/>
        <v>0</v>
      </c>
      <c r="S97" s="21">
        <f t="shared" si="39"/>
        <v>0</v>
      </c>
      <c r="T97" s="21">
        <f t="shared" si="39"/>
        <v>0</v>
      </c>
      <c r="U97" s="21">
        <v>0</v>
      </c>
      <c r="V97" s="21">
        <f t="shared" ref="V97:AA97" si="40">SUM(V98:V101)</f>
        <v>0.65</v>
      </c>
      <c r="W97" s="21">
        <f t="shared" si="40"/>
        <v>0.65</v>
      </c>
      <c r="X97" s="21">
        <f t="shared" si="40"/>
        <v>0.65</v>
      </c>
      <c r="Y97" s="21">
        <f t="shared" si="40"/>
        <v>0.65</v>
      </c>
      <c r="Z97" s="21">
        <f t="shared" si="40"/>
        <v>0.65</v>
      </c>
      <c r="AA97" s="21">
        <f t="shared" si="40"/>
        <v>0.65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</row>
    <row r="98" spans="1:49" ht="31.5">
      <c r="A98" s="25"/>
      <c r="B98" s="50" t="s">
        <v>337</v>
      </c>
      <c r="C98" s="32" t="s">
        <v>338</v>
      </c>
      <c r="D98" s="21">
        <v>0.63</v>
      </c>
      <c r="E98" s="21">
        <v>0.63</v>
      </c>
      <c r="F98" s="21">
        <v>0</v>
      </c>
      <c r="G98" s="21">
        <v>0</v>
      </c>
      <c r="H98" s="21">
        <v>0.3</v>
      </c>
      <c r="I98" s="21">
        <v>0.3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0.2</v>
      </c>
      <c r="W98" s="21">
        <f t="shared" ref="W98:AA101" si="41">V98</f>
        <v>0.2</v>
      </c>
      <c r="X98" s="21">
        <f t="shared" si="41"/>
        <v>0.2</v>
      </c>
      <c r="Y98" s="21">
        <f t="shared" si="41"/>
        <v>0.2</v>
      </c>
      <c r="Z98" s="21">
        <f t="shared" si="41"/>
        <v>0.2</v>
      </c>
      <c r="AA98" s="21">
        <f t="shared" si="41"/>
        <v>0.2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</row>
    <row r="99" spans="1:49" ht="47.25">
      <c r="A99" s="25"/>
      <c r="B99" s="50" t="s">
        <v>339</v>
      </c>
      <c r="C99" s="32" t="s">
        <v>340</v>
      </c>
      <c r="D99" s="21">
        <v>0.1</v>
      </c>
      <c r="E99" s="21">
        <v>0.1</v>
      </c>
      <c r="F99" s="21">
        <v>0</v>
      </c>
      <c r="G99" s="21">
        <v>0</v>
      </c>
      <c r="H99" s="21">
        <v>0.25</v>
      </c>
      <c r="I99" s="21">
        <v>0.25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0.25</v>
      </c>
      <c r="W99" s="21">
        <f t="shared" si="41"/>
        <v>0.25</v>
      </c>
      <c r="X99" s="21">
        <f t="shared" si="41"/>
        <v>0.25</v>
      </c>
      <c r="Y99" s="21">
        <f t="shared" si="41"/>
        <v>0.25</v>
      </c>
      <c r="Z99" s="21">
        <f t="shared" si="41"/>
        <v>0.25</v>
      </c>
      <c r="AA99" s="21">
        <f t="shared" si="41"/>
        <v>0.25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</row>
    <row r="100" spans="1:49" ht="47.25">
      <c r="A100" s="25"/>
      <c r="B100" s="50" t="s">
        <v>341</v>
      </c>
      <c r="C100" s="32" t="s">
        <v>342</v>
      </c>
      <c r="D100" s="21">
        <v>0.1</v>
      </c>
      <c r="E100" s="21">
        <v>0.1</v>
      </c>
      <c r="F100" s="21">
        <v>0</v>
      </c>
      <c r="G100" s="21">
        <v>0</v>
      </c>
      <c r="H100" s="21">
        <v>0.3</v>
      </c>
      <c r="I100" s="21">
        <v>0.3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0.15</v>
      </c>
      <c r="W100" s="21">
        <f t="shared" si="41"/>
        <v>0.15</v>
      </c>
      <c r="X100" s="21">
        <f t="shared" si="41"/>
        <v>0.15</v>
      </c>
      <c r="Y100" s="21">
        <f t="shared" si="41"/>
        <v>0.15</v>
      </c>
      <c r="Z100" s="21">
        <f t="shared" si="41"/>
        <v>0.15</v>
      </c>
      <c r="AA100" s="21">
        <f t="shared" si="41"/>
        <v>0.15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</row>
    <row r="101" spans="1:49" ht="47.25">
      <c r="A101" s="25"/>
      <c r="B101" s="50" t="s">
        <v>343</v>
      </c>
      <c r="C101" s="32" t="s">
        <v>344</v>
      </c>
      <c r="D101" s="21">
        <v>0.1</v>
      </c>
      <c r="E101" s="21">
        <v>0.1</v>
      </c>
      <c r="F101" s="21">
        <v>0</v>
      </c>
      <c r="G101" s="21">
        <v>0</v>
      </c>
      <c r="H101" s="21">
        <v>0.4</v>
      </c>
      <c r="I101" s="21">
        <v>0.4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0.05</v>
      </c>
      <c r="W101" s="21">
        <f t="shared" si="41"/>
        <v>0.05</v>
      </c>
      <c r="X101" s="21">
        <f t="shared" si="41"/>
        <v>0.05</v>
      </c>
      <c r="Y101" s="21">
        <f t="shared" si="41"/>
        <v>0.05</v>
      </c>
      <c r="Z101" s="21">
        <f t="shared" si="41"/>
        <v>0.05</v>
      </c>
      <c r="AA101" s="21">
        <f t="shared" si="41"/>
        <v>0.05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</row>
    <row r="102" spans="1:49" ht="47.25">
      <c r="A102" s="25" t="s">
        <v>182</v>
      </c>
      <c r="B102" s="28" t="s">
        <v>183</v>
      </c>
      <c r="C102" s="32" t="s">
        <v>90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</row>
    <row r="103" spans="1:49" ht="31.5">
      <c r="A103" s="25" t="s">
        <v>184</v>
      </c>
      <c r="B103" s="28" t="s">
        <v>185</v>
      </c>
      <c r="C103" s="32" t="s">
        <v>90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</row>
    <row r="104" spans="1:49" ht="15.75">
      <c r="A104" s="25"/>
      <c r="B104" s="50" t="s">
        <v>351</v>
      </c>
      <c r="C104" s="32" t="s">
        <v>372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f t="shared" ref="W104:AA109" si="42">V104</f>
        <v>0</v>
      </c>
      <c r="X104" s="21">
        <f t="shared" si="42"/>
        <v>0</v>
      </c>
      <c r="Y104" s="21">
        <f t="shared" si="42"/>
        <v>0</v>
      </c>
      <c r="Z104" s="21">
        <f t="shared" si="42"/>
        <v>0</v>
      </c>
      <c r="AA104" s="21">
        <f t="shared" si="42"/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3</v>
      </c>
      <c r="AU104" s="21">
        <v>3</v>
      </c>
      <c r="AV104" s="21">
        <v>0</v>
      </c>
      <c r="AW104" s="21">
        <v>0</v>
      </c>
    </row>
    <row r="105" spans="1:49" ht="15.75">
      <c r="A105" s="25"/>
      <c r="B105" s="52" t="s">
        <v>353</v>
      </c>
      <c r="C105" s="32" t="s">
        <v>373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f t="shared" si="42"/>
        <v>0</v>
      </c>
      <c r="X105" s="21">
        <f t="shared" si="42"/>
        <v>0</v>
      </c>
      <c r="Y105" s="21">
        <f t="shared" si="42"/>
        <v>0</v>
      </c>
      <c r="Z105" s="21">
        <f t="shared" si="42"/>
        <v>0</v>
      </c>
      <c r="AA105" s="21">
        <f t="shared" si="42"/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</row>
    <row r="106" spans="1:49" ht="15.75">
      <c r="A106" s="25"/>
      <c r="B106" s="50" t="s">
        <v>355</v>
      </c>
      <c r="C106" s="32" t="s">
        <v>374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f t="shared" si="42"/>
        <v>0</v>
      </c>
      <c r="X106" s="21">
        <f t="shared" si="42"/>
        <v>0</v>
      </c>
      <c r="Y106" s="21">
        <f t="shared" si="42"/>
        <v>0</v>
      </c>
      <c r="Z106" s="21">
        <f t="shared" si="42"/>
        <v>0</v>
      </c>
      <c r="AA106" s="21">
        <f t="shared" si="42"/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8.26</v>
      </c>
      <c r="AU106" s="21">
        <v>8.26</v>
      </c>
      <c r="AV106" s="21">
        <v>0</v>
      </c>
      <c r="AW106" s="21">
        <v>0</v>
      </c>
    </row>
    <row r="107" spans="1:49" ht="15.75">
      <c r="A107" s="25"/>
      <c r="B107" s="50" t="s">
        <v>357</v>
      </c>
      <c r="C107" s="32" t="s">
        <v>375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f t="shared" si="42"/>
        <v>0</v>
      </c>
      <c r="X107" s="21">
        <f t="shared" si="42"/>
        <v>0</v>
      </c>
      <c r="Y107" s="21">
        <f t="shared" si="42"/>
        <v>0</v>
      </c>
      <c r="Z107" s="21">
        <f t="shared" si="42"/>
        <v>0</v>
      </c>
      <c r="AA107" s="21">
        <f t="shared" si="42"/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20.47</v>
      </c>
      <c r="AU107" s="21">
        <v>20.47</v>
      </c>
      <c r="AV107" s="21">
        <v>0</v>
      </c>
      <c r="AW107" s="21">
        <v>0</v>
      </c>
    </row>
    <row r="108" spans="1:49" ht="15.75">
      <c r="A108" s="53"/>
      <c r="B108" s="54" t="s">
        <v>359</v>
      </c>
      <c r="C108" s="32" t="s">
        <v>376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f t="shared" si="42"/>
        <v>0</v>
      </c>
      <c r="X108" s="21">
        <f t="shared" si="42"/>
        <v>0</v>
      </c>
      <c r="Y108" s="21">
        <f t="shared" si="42"/>
        <v>0</v>
      </c>
      <c r="Z108" s="21">
        <f t="shared" si="42"/>
        <v>0</v>
      </c>
      <c r="AA108" s="21">
        <f t="shared" si="42"/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0.37</v>
      </c>
      <c r="AS108" s="21">
        <v>0.37</v>
      </c>
      <c r="AT108" s="21">
        <v>0</v>
      </c>
      <c r="AU108" s="21">
        <v>0</v>
      </c>
      <c r="AV108" s="21">
        <v>0</v>
      </c>
      <c r="AW108" s="21">
        <v>0</v>
      </c>
    </row>
    <row r="109" spans="1:49" ht="31.5">
      <c r="A109" s="53"/>
      <c r="B109" s="54" t="s">
        <v>361</v>
      </c>
      <c r="C109" s="32" t="s">
        <v>377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f t="shared" si="42"/>
        <v>0</v>
      </c>
      <c r="X109" s="21">
        <f t="shared" si="42"/>
        <v>0</v>
      </c>
      <c r="Y109" s="21">
        <f t="shared" si="42"/>
        <v>0</v>
      </c>
      <c r="Z109" s="21">
        <f t="shared" si="42"/>
        <v>0</v>
      </c>
      <c r="AA109" s="21">
        <f t="shared" si="42"/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0.1</v>
      </c>
      <c r="AS109" s="21">
        <v>0.1</v>
      </c>
      <c r="AT109" s="21">
        <v>0</v>
      </c>
      <c r="AU109" s="21">
        <v>0</v>
      </c>
      <c r="AV109" s="21">
        <v>0</v>
      </c>
      <c r="AW109" s="21">
        <v>0</v>
      </c>
    </row>
    <row r="110" spans="1:49" ht="15.75">
      <c r="S110" s="55"/>
    </row>
    <row r="111" spans="1:49" ht="15.75">
      <c r="S111" s="55"/>
    </row>
    <row r="112" spans="1:49" ht="15.75">
      <c r="S112" s="55"/>
    </row>
    <row r="113" spans="19:19" ht="15.75">
      <c r="S113" s="55"/>
    </row>
    <row r="114" spans="19:19" ht="15.75">
      <c r="S114" s="55"/>
    </row>
    <row r="115" spans="19:19" ht="15.75">
      <c r="S115" s="55"/>
    </row>
    <row r="116" spans="19:19" ht="15.75">
      <c r="S116" s="55"/>
    </row>
    <row r="117" spans="19:19" ht="15.75">
      <c r="S117" s="55"/>
    </row>
    <row r="118" spans="19:19" ht="15.75">
      <c r="S118" s="55"/>
    </row>
    <row r="119" spans="19:19" ht="15.75">
      <c r="S119" s="55"/>
    </row>
    <row r="120" spans="19:19" ht="15.75">
      <c r="S120" s="55"/>
    </row>
    <row r="121" spans="19:19" ht="15.75">
      <c r="S121" s="55"/>
    </row>
    <row r="122" spans="19:19" ht="15.75">
      <c r="S122" s="55"/>
    </row>
    <row r="123" spans="19:19" ht="15.75">
      <c r="S123" s="55"/>
    </row>
    <row r="124" spans="19:19" ht="15.75">
      <c r="S124" s="55"/>
    </row>
    <row r="125" spans="19:19" ht="15.75">
      <c r="S125" s="55"/>
    </row>
    <row r="126" spans="19:19" ht="15.75">
      <c r="S126" s="55"/>
    </row>
    <row r="127" spans="19:19" ht="15.75">
      <c r="S127" s="55"/>
    </row>
    <row r="128" spans="19:19" ht="15.75">
      <c r="S128" s="55"/>
    </row>
    <row r="129" spans="19:19" ht="15.75">
      <c r="S129" s="55"/>
    </row>
    <row r="130" spans="19:19" ht="15.75">
      <c r="S130" s="55"/>
    </row>
    <row r="131" spans="19:19" ht="15.75">
      <c r="S131" s="55"/>
    </row>
    <row r="132" spans="19:19" ht="15.75">
      <c r="S132" s="55"/>
    </row>
    <row r="133" spans="19:19" ht="15.75">
      <c r="S133" s="55"/>
    </row>
    <row r="134" spans="19:19" ht="15.75">
      <c r="S134" s="55"/>
    </row>
    <row r="135" spans="19:19" ht="15.75">
      <c r="S135" s="55"/>
    </row>
    <row r="136" spans="19:19" ht="15.75">
      <c r="S136" s="55"/>
    </row>
    <row r="137" spans="19:19" ht="15.75">
      <c r="S137" s="55"/>
    </row>
    <row r="138" spans="19:19" ht="15.75">
      <c r="S138" s="55"/>
    </row>
    <row r="139" spans="19:19" ht="15.75">
      <c r="S139" s="55"/>
    </row>
    <row r="140" spans="19:19" ht="15.75">
      <c r="S140" s="55"/>
    </row>
    <row r="141" spans="19:19" ht="15.75">
      <c r="S141" s="55"/>
    </row>
    <row r="142" spans="19:19" ht="15.75">
      <c r="S142" s="55"/>
    </row>
    <row r="143" spans="19:19" ht="15.75">
      <c r="S143" s="55"/>
    </row>
    <row r="144" spans="19:19" ht="15.75">
      <c r="S144" s="55"/>
    </row>
    <row r="145" spans="19:19" ht="15.75">
      <c r="S145" s="55"/>
    </row>
    <row r="146" spans="19:19" ht="15.75">
      <c r="S146" s="55"/>
    </row>
    <row r="147" spans="19:19" ht="15.75">
      <c r="S147" s="55"/>
    </row>
    <row r="148" spans="19:19" ht="15.75">
      <c r="S148" s="55"/>
    </row>
    <row r="149" spans="19:19" ht="15.75">
      <c r="S149" s="55"/>
    </row>
    <row r="150" spans="19:19" ht="15.75">
      <c r="S150" s="55"/>
    </row>
    <row r="151" spans="19:19" ht="15.75">
      <c r="S151" s="55"/>
    </row>
    <row r="152" spans="19:19" ht="15.75">
      <c r="S152" s="55"/>
    </row>
    <row r="153" spans="19:19" ht="15.75">
      <c r="S153" s="55"/>
    </row>
    <row r="154" spans="19:19" ht="15.75">
      <c r="S154" s="55"/>
    </row>
    <row r="155" spans="19:19" ht="15.75">
      <c r="S155" s="55"/>
    </row>
    <row r="156" spans="19:19" ht="15.75">
      <c r="S156" s="55"/>
    </row>
    <row r="157" spans="19:19" ht="15.75">
      <c r="S157" s="55"/>
    </row>
    <row r="158" spans="19:19" ht="15.75">
      <c r="S158" s="55"/>
    </row>
    <row r="159" spans="19:19" ht="15.75">
      <c r="S159" s="55"/>
    </row>
    <row r="160" spans="19:19" ht="15.75">
      <c r="S160" s="55"/>
    </row>
    <row r="161" spans="19:19" ht="15.75">
      <c r="S161" s="55"/>
    </row>
    <row r="162" spans="19:19" ht="15.75">
      <c r="S162" s="55"/>
    </row>
    <row r="163" spans="19:19" ht="15.75">
      <c r="S163" s="55"/>
    </row>
    <row r="164" spans="19:19" ht="15.75">
      <c r="S164" s="55"/>
    </row>
    <row r="165" spans="19:19" ht="15.75">
      <c r="S165" s="55"/>
    </row>
    <row r="166" spans="19:19" ht="15.75">
      <c r="S166" s="55"/>
    </row>
    <row r="167" spans="19:19" ht="15.75">
      <c r="S167" s="55"/>
    </row>
    <row r="168" spans="19:19" ht="15.75">
      <c r="S168" s="55"/>
    </row>
    <row r="169" spans="19:19">
      <c r="S169" s="39"/>
    </row>
  </sheetData>
  <autoFilter ref="A19:AS109">
    <filterColumn colId="1"/>
  </autoFilter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vPeFnvywmrKIyWDMKwiNcbGFDTGnbK0oa04eD0sg914=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eE+6cMrmYmmMm1CdHwz+zi/4jshsnooPLHR7bGZiU1dBskxeP7c1V3e+T3LVN7II7f0i8DQb
    aGFVQVgqS4DZTg==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wmjiKy4vCpI0m4nDOuy8qVeAGkU=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VqKFrew+HjtPm1z0wCs02CUjKro=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WbViEB+rkHqFK6HH8gyKYLMAu4o=</DigestValue>
      </Reference>
      <Reference URI="/xl/styles.xml?ContentType=application/vnd.openxmlformats-officedocument.spreadsheetml.styles+xml">
        <DigestMethod Algorithm="http://www.w3.org/2000/09/xmldsig#sha1"/>
        <DigestValue>VeS5V/GyjpcuHteXMlrwbVOoOB4=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bXx308wNeDH4vOOOK114BDjAuxA=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zMVp60rVpRtl41Cu5TZmRxfiyJI=</DigestValue>
      </Reference>
      <Reference URI="/xl/worksheets/sheet2.xml?ContentType=application/vnd.openxmlformats-officedocument.spreadsheetml.worksheet+xml">
        <DigestMethod Algorithm="http://www.w3.org/2000/09/xmldsig#sha1"/>
        <DigestValue>ywCSD9x6DHrgwBJAWJAI537oUNQ=</DigestValue>
      </Reference>
      <Reference URI="/xl/worksheets/sheet3.xml?ContentType=application/vnd.openxmlformats-officedocument.spreadsheetml.worksheet+xml">
        <DigestMethod Algorithm="http://www.w3.org/2000/09/xmldsig#sha1"/>
        <DigestValue>/CgomreHLnsfdTzvtp89lz6zucI=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1. (N)</vt:lpstr>
      <vt:lpstr>Лист1</vt:lpstr>
      <vt:lpstr>Форма 1._2018</vt:lpstr>
      <vt:lpstr>'Форма 1. (N)'!Заголовки_для_печати</vt:lpstr>
      <vt:lpstr>'Форма 1._2018'!Заголовки_для_печати</vt:lpstr>
      <vt:lpstr>Лист1!Область_печати</vt:lpstr>
      <vt:lpstr>'Форма 1. (N)'!Область_печати</vt:lpstr>
      <vt:lpstr>'Форма 1._2018'!Область_печати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2017-04-05T14:07:43Z</dcterms:modified>
</cp:coreProperties>
</file>